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831"/>
  <workbookPr codeName="ThisWorkbook" defaultThemeVersion="124226"/>
  <mc:AlternateContent xmlns:mc="http://schemas.openxmlformats.org/markup-compatibility/2006">
    <mc:Choice Requires="x15">
      <x15ac:absPath xmlns:x15ac="http://schemas.microsoft.com/office/spreadsheetml/2010/11/ac" url="https://ajoakes-my.sharepoint.com/personal/amanda_oakes_ajoakes_onmicrosoft_com/Documents/Shared with Everyone/Horniman Museum/Path works/TENDER DOCUMENTS/"/>
    </mc:Choice>
  </mc:AlternateContent>
  <xr:revisionPtr revIDLastSave="5495" documentId="8_{285193D2-177F-4559-B854-27AAF9C4290F}" xr6:coauthVersionLast="47" xr6:coauthVersionMax="47" xr10:uidLastSave="{341A4803-CF5A-471C-A6DE-2FDE659AA1E7}"/>
  <bookViews>
    <workbookView xWindow="-120" yWindow="-120" windowWidth="29040" windowHeight="15720" xr2:uid="{00000000-000D-0000-FFFF-FFFF00000000}"/>
  </bookViews>
  <sheets>
    <sheet name="COVER PAGE" sheetId="39" r:id="rId1"/>
    <sheet name="CONTENTS" sheetId="40" r:id="rId2"/>
    <sheet name="SECTION No. 1" sheetId="41" r:id="rId3"/>
    <sheet name="SECTION No. 2" sheetId="56" r:id="rId4"/>
    <sheet name="SECTION No. 3" sheetId="64" r:id="rId5"/>
    <sheet name="SECTION No. 4" sheetId="63" r:id="rId6"/>
    <sheet name="SUMMARY" sheetId="20" r:id="rId7"/>
  </sheets>
  <definedNames>
    <definedName name="ACwvu.cost._.plan._.report._.view." localSheetId="2" hidden="1">'SECTION No. 1'!#REF!</definedName>
    <definedName name="ACwvu.cost._.plan._.report._.view." localSheetId="3" hidden="1">'SECTION No. 2'!#REF!</definedName>
    <definedName name="ACwvu.cost._.plan._.report._.view." localSheetId="4" hidden="1">'SECTION No. 3'!#REF!</definedName>
    <definedName name="ACwvu.cost._.plan._.report._.view." localSheetId="5" hidden="1">'SECTION No. 4'!#REF!</definedName>
    <definedName name="ACwvu.cost._.plan._.report._.view." localSheetId="6" hidden="1">SUMMARY!#REF!</definedName>
    <definedName name="Cwvu.cost._.plan._.report._.view." localSheetId="2" hidden="1">'SECTION No. 1'!#REF!,'SECTION No. 1'!#REF!</definedName>
    <definedName name="Cwvu.cost._.plan._.report._.view." localSheetId="3" hidden="1">'SECTION No. 2'!#REF!,'SECTION No. 2'!#REF!</definedName>
    <definedName name="Cwvu.cost._.plan._.report._.view." localSheetId="4" hidden="1">'SECTION No. 3'!#REF!,'SECTION No. 3'!#REF!</definedName>
    <definedName name="Cwvu.cost._.plan._.report._.view." localSheetId="5" hidden="1">'SECTION No. 4'!#REF!,'SECTION No. 4'!#REF!</definedName>
    <definedName name="Cwvu.cost._.plan._.report._.view." localSheetId="6" hidden="1">SUMMARY!#REF!,SUMMARY!#REF!</definedName>
    <definedName name="_xlnm.Print_Area" localSheetId="1">CONTENTS!$B$2:$I$37</definedName>
    <definedName name="_xlnm.Print_Area" localSheetId="0">'COVER PAGE'!$B$2:$H$47</definedName>
    <definedName name="_xlnm.Print_Area" localSheetId="2">'SECTION No. 1'!$B$3:$H$61</definedName>
    <definedName name="_xlnm.Print_Area" localSheetId="3">'SECTION No. 2'!$B$3:$L$386</definedName>
    <definedName name="_xlnm.Print_Area" localSheetId="4">'SECTION No. 3'!$B$3:$L$46</definedName>
    <definedName name="_xlnm.Print_Area" localSheetId="5">'SECTION No. 4'!$B$2:$L$76</definedName>
    <definedName name="_xlnm.Print_Area" localSheetId="6">SUMMARY!$B$3:$I$62</definedName>
    <definedName name="_xlnm.Print_Titles" localSheetId="2">'SECTION No. 1'!#REF!</definedName>
    <definedName name="_xlnm.Print_Titles" localSheetId="3">'SECTION No. 2'!$10:$11</definedName>
    <definedName name="_xlnm.Print_Titles" localSheetId="4">'SECTION No. 3'!$10:$11</definedName>
    <definedName name="_xlnm.Print_Titles" localSheetId="5">'SECTION No. 4'!#REF!</definedName>
    <definedName name="_xlnm.Print_Titles" localSheetId="6">SUMMARY!#REF!</definedName>
    <definedName name="Rwvu.cost._.plan._.report._.view." localSheetId="2" hidden="1">'SECTION No. 1'!$E:$E</definedName>
    <definedName name="Rwvu.cost._.plan._.report._.view." localSheetId="3" hidden="1">'SECTION No. 2'!$D:$D</definedName>
    <definedName name="Rwvu.cost._.plan._.report._.view." localSheetId="4" hidden="1">'SECTION No. 3'!$D:$D</definedName>
    <definedName name="Rwvu.cost._.plan._.report._.view." localSheetId="5" hidden="1">'SECTION No. 4'!$D:$D</definedName>
    <definedName name="Rwvu.cost._.plan._.report._.view." localSheetId="6" hidden="1">SUMMARY!$E:$E</definedName>
    <definedName name="Swvu.cost._.plan._.report._.view." localSheetId="2" hidden="1">'SECTION No. 1'!#REF!</definedName>
    <definedName name="Swvu.cost._.plan._.report._.view." localSheetId="3" hidden="1">'SECTION No. 2'!#REF!</definedName>
    <definedName name="Swvu.cost._.plan._.report._.view." localSheetId="4" hidden="1">'SECTION No. 3'!#REF!</definedName>
    <definedName name="Swvu.cost._.plan._.report._.view." localSheetId="5" hidden="1">'SECTION No. 4'!#REF!</definedName>
    <definedName name="Swvu.cost._.plan._.report._.view." localSheetId="6" hidden="1">SUMMARY!#REF!</definedName>
    <definedName name="t" localSheetId="1" hidden="1">{"cost plan report view",#N/A,FALSE,"Feasibility Cost Plan No. 2"}</definedName>
    <definedName name="t" localSheetId="0" hidden="1">{"cost plan report view",#N/A,FALSE,"Feasibility Cost Plan No. 2"}</definedName>
    <definedName name="t" localSheetId="2" hidden="1">{"cost plan report view",#N/A,FALSE,"Feasibility Cost Plan No. 2"}</definedName>
    <definedName name="t" localSheetId="3" hidden="1">{"cost plan report view",#N/A,FALSE,"Feasibility Cost Plan No. 2"}</definedName>
    <definedName name="t" localSheetId="4" hidden="1">{"cost plan report view",#N/A,FALSE,"Feasibility Cost Plan No. 2"}</definedName>
    <definedName name="t" localSheetId="5" hidden="1">{"cost plan report view",#N/A,FALSE,"Feasibility Cost Plan No. 2"}</definedName>
    <definedName name="t" localSheetId="6" hidden="1">{"cost plan report view",#N/A,FALSE,"Feasibility Cost Plan No. 2"}</definedName>
    <definedName name="t" hidden="1">{"cost plan report view",#N/A,FALSE,"Feasibility Cost Plan No. 2"}</definedName>
    <definedName name="wrn.Cost._.Plan." localSheetId="1" hidden="1">{"cost plan report view",#N/A,FALSE,"Feasibility Cost Plan No. 2"}</definedName>
    <definedName name="wrn.Cost._.Plan." localSheetId="0" hidden="1">{"cost plan report view",#N/A,FALSE,"Feasibility Cost Plan No. 2"}</definedName>
    <definedName name="wrn.Cost._.Plan." localSheetId="2" hidden="1">{"cost plan report view",#N/A,FALSE,"Feasibility Cost Plan No. 2"}</definedName>
    <definedName name="wrn.Cost._.Plan." localSheetId="3" hidden="1">{"cost plan report view",#N/A,FALSE,"Feasibility Cost Plan No. 2"}</definedName>
    <definedName name="wrn.Cost._.Plan." localSheetId="4" hidden="1">{"cost plan report view",#N/A,FALSE,"Feasibility Cost Plan No. 2"}</definedName>
    <definedName name="wrn.Cost._.Plan." localSheetId="5" hidden="1">{"cost plan report view",#N/A,FALSE,"Feasibility Cost Plan No. 2"}</definedName>
    <definedName name="wrn.Cost._.Plan." localSheetId="6" hidden="1">{"cost plan report view",#N/A,FALSE,"Feasibility Cost Plan No. 2"}</definedName>
    <definedName name="wrn.Cost._.Plan." hidden="1">{"cost plan report view",#N/A,FALSE,"Feasibility Cost Plan No. 2"}</definedName>
    <definedName name="wrn.Cost._.Plan._.Build._.Up." localSheetId="1" hidden="1">{#N/A,#N/A,FALSE,"Feasibility Cost Plan No. 2"}</definedName>
    <definedName name="wrn.Cost._.Plan._.Build._.Up." localSheetId="0" hidden="1">{#N/A,#N/A,FALSE,"Feasibility Cost Plan No. 2"}</definedName>
    <definedName name="wrn.Cost._.Plan._.Build._.Up." localSheetId="2" hidden="1">{#N/A,#N/A,FALSE,"Feasibility Cost Plan No. 2"}</definedName>
    <definedName name="wrn.Cost._.Plan._.Build._.Up." localSheetId="3" hidden="1">{#N/A,#N/A,FALSE,"Feasibility Cost Plan No. 2"}</definedName>
    <definedName name="wrn.Cost._.Plan._.Build._.Up." localSheetId="4" hidden="1">{#N/A,#N/A,FALSE,"Feasibility Cost Plan No. 2"}</definedName>
    <definedName name="wrn.Cost._.Plan._.Build._.Up." localSheetId="5" hidden="1">{#N/A,#N/A,FALSE,"Feasibility Cost Plan No. 2"}</definedName>
    <definedName name="wrn.Cost._.Plan._.Build._.Up." localSheetId="6" hidden="1">{#N/A,#N/A,FALSE,"Feasibility Cost Plan No. 2"}</definedName>
    <definedName name="wrn.Cost._.Plan._.Build._.Up." hidden="1">{#N/A,#N/A,FALSE,"Feasibility Cost Plan No. 2"}</definedName>
    <definedName name="wvu.cost._.plan._.report._.view." localSheetId="2" hidden="1">{TRUE,TRUE,-1.25,-18.5,484.5,229.5,FALSE,TRUE,TRUE,TRUE,0,1,#N/A,1,#N/A,4.19672131147541,14.7037037037037,1,FALSE,FALSE,3,TRUE,1,FALSE,100,"Swvu.cost._.plan._.report._.view.","ACwvu.cost._.plan._.report._.view.",#N/A,FALSE,FALSE,0.74,0.58,1.61,0.8,1,"&amp;R&amp;""Arial,Bold""&amp;8&amp;A
Newport, Isle of Wight
Edgerley, Simpson and Howe","&amp;L&amp;""Arial,Bold""May 1999&amp;R&amp;""Arial,Bold""A.J. Oakes and Partners",FALSE,FALSE,FALSE,FALSE,1,#N/A,1,1,FALSE,FALSE,"Rwvu.cost._.plan._.report._.view.","Cwvu.cost._.plan._.report._.view.",FALSE,FALSE,FALSE,9,65532,65532,FALSE,FALSE,TRUE,TRUE,TRUE}</definedName>
    <definedName name="wvu.cost._.plan._.report._.view." localSheetId="3" hidden="1">{TRUE,TRUE,-1.25,-18.5,484.5,229.5,FALSE,TRUE,TRUE,TRUE,0,1,#N/A,1,#N/A,4.19672131147541,14.7037037037037,1,FALSE,FALSE,3,TRUE,1,FALSE,100,"Swvu.cost._.plan._.report._.view.","ACwvu.cost._.plan._.report._.view.",#N/A,FALSE,FALSE,0.74,0.58,1.61,0.8,1,"&amp;R&amp;""Arial,Bold""&amp;8&amp;A
Newport, Isle of Wight
Edgerley, Simpson and Howe","&amp;L&amp;""Arial,Bold""May 1999&amp;R&amp;""Arial,Bold""A.J. Oakes and Partners",FALSE,FALSE,FALSE,FALSE,1,#N/A,1,1,FALSE,FALSE,"Rwvu.cost._.plan._.report._.view.","Cwvu.cost._.plan._.report._.view.",FALSE,FALSE,FALSE,9,65532,65532,FALSE,FALSE,TRUE,TRUE,TRUE}</definedName>
    <definedName name="wvu.cost._.plan._.report._.view." localSheetId="4" hidden="1">{TRUE,TRUE,-1.25,-18.5,484.5,229.5,FALSE,TRUE,TRUE,TRUE,0,1,#N/A,1,#N/A,4.19672131147541,14.7037037037037,1,FALSE,FALSE,3,TRUE,1,FALSE,100,"Swvu.cost._.plan._.report._.view.","ACwvu.cost._.plan._.report._.view.",#N/A,FALSE,FALSE,0.74,0.58,1.61,0.8,1,"&amp;R&amp;""Arial,Bold""&amp;8&amp;A
Newport, Isle of Wight
Edgerley, Simpson and Howe","&amp;L&amp;""Arial,Bold""May 1999&amp;R&amp;""Arial,Bold""A.J. Oakes and Partners",FALSE,FALSE,FALSE,FALSE,1,#N/A,1,1,FALSE,FALSE,"Rwvu.cost._.plan._.report._.view.","Cwvu.cost._.plan._.report._.view.",FALSE,FALSE,FALSE,9,65532,65532,FALSE,FALSE,TRUE,TRUE,TRUE}</definedName>
    <definedName name="wvu.cost._.plan._.report._.view." localSheetId="5" hidden="1">{TRUE,TRUE,-1.25,-18.5,484.5,229.5,FALSE,TRUE,TRUE,TRUE,0,1,#N/A,1,#N/A,4.19672131147541,14.7037037037037,1,FALSE,FALSE,3,TRUE,1,FALSE,100,"Swvu.cost._.plan._.report._.view.","ACwvu.cost._.plan._.report._.view.",#N/A,FALSE,FALSE,0.74,0.58,1.61,0.8,1,"&amp;R&amp;""Arial,Bold""&amp;8&amp;A
Newport, Isle of Wight
Edgerley, Simpson and Howe","&amp;L&amp;""Arial,Bold""May 1999&amp;R&amp;""Arial,Bold""A.J. Oakes and Partners",FALSE,FALSE,FALSE,FALSE,1,#N/A,1,1,FALSE,FALSE,"Rwvu.cost._.plan._.report._.view.","Cwvu.cost._.plan._.report._.view.",FALSE,FALSE,FALSE,9,65532,65532,FALSE,FALSE,TRUE,TRUE,TRUE}</definedName>
    <definedName name="wvu.cost._.plan._.report._.view." localSheetId="6" hidden="1">{TRUE,TRUE,-1.25,-18.5,484.5,229.5,FALSE,TRUE,TRUE,TRUE,0,1,#N/A,1,#N/A,4.19672131147541,14.7037037037037,1,FALSE,FALSE,3,TRUE,1,FALSE,100,"Swvu.cost._.plan._.report._.view.","ACwvu.cost._.plan._.report._.view.",#N/A,FALSE,FALSE,0.74,0.58,1.61,0.8,1,"&amp;R&amp;""Arial,Bold""&amp;8&amp;A
Newport, Isle of Wight
Edgerley, Simpson and Howe","&amp;L&amp;""Arial,Bold""May 1999&amp;R&amp;""Arial,Bold""A.J. Oakes and Partners",FALSE,FALSE,FALSE,FALSE,1,#N/A,1,1,FALSE,FALSE,"Rwvu.cost._.plan._.report._.view.","Cwvu.cost._.plan._.report._.view.",FALSE,FALSE,FALSE,9,65532,65532,FALSE,FALSE,TRUE,TRUE,TRUE}</definedName>
    <definedName name="Z_E5FA9B21_A98F_11D3_824A_444553540000_.wvu.Cols" localSheetId="2" hidden="1">'SECTION No. 1'!$E:$E</definedName>
    <definedName name="Z_E5FA9B21_A98F_11D3_824A_444553540000_.wvu.Cols" localSheetId="3" hidden="1">'SECTION No. 2'!$D:$D</definedName>
    <definedName name="Z_E5FA9B21_A98F_11D3_824A_444553540000_.wvu.Cols" localSheetId="4" hidden="1">'SECTION No. 3'!$D:$D</definedName>
    <definedName name="Z_E5FA9B21_A98F_11D3_824A_444553540000_.wvu.Cols" localSheetId="5" hidden="1">'SECTION No. 4'!$D:$D</definedName>
    <definedName name="Z_E5FA9B21_A98F_11D3_824A_444553540000_.wvu.Cols" localSheetId="6" hidden="1">SUMMARY!$E:$E</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39" i="64" l="1"/>
  <c r="K38" i="64"/>
  <c r="K37" i="64"/>
  <c r="K34" i="64"/>
  <c r="K33" i="64"/>
  <c r="K32" i="64"/>
  <c r="K31" i="64"/>
  <c r="K40" i="64"/>
  <c r="K43" i="64"/>
  <c r="K42" i="64"/>
  <c r="K41" i="64"/>
  <c r="K30" i="64"/>
  <c r="K29" i="64"/>
  <c r="K28" i="64"/>
  <c r="K27" i="64"/>
  <c r="K26" i="64"/>
  <c r="K24" i="64"/>
  <c r="K23" i="64"/>
  <c r="K22" i="64"/>
  <c r="H32" i="20"/>
  <c r="K150" i="56" l="1"/>
  <c r="K116" i="56"/>
  <c r="K117" i="56"/>
  <c r="K118" i="56"/>
  <c r="K119" i="56"/>
  <c r="K120" i="56"/>
  <c r="K121" i="56"/>
  <c r="K122" i="56"/>
  <c r="K123" i="56"/>
  <c r="K124" i="56"/>
  <c r="K125" i="56"/>
  <c r="K126" i="56"/>
  <c r="K127" i="56"/>
  <c r="K128" i="56"/>
  <c r="K129" i="56"/>
  <c r="K130" i="56"/>
  <c r="K131" i="56"/>
  <c r="K132" i="56"/>
  <c r="K133" i="56"/>
  <c r="K134" i="56"/>
  <c r="K135" i="56"/>
  <c r="K136" i="56"/>
  <c r="K137" i="56"/>
  <c r="K138" i="56"/>
  <c r="K323" i="56"/>
  <c r="K324" i="56"/>
  <c r="K325" i="56"/>
  <c r="K326" i="56"/>
  <c r="K327" i="56"/>
  <c r="K328" i="56"/>
  <c r="K329" i="56"/>
  <c r="K330" i="56"/>
  <c r="K331" i="56"/>
  <c r="K332" i="56"/>
  <c r="K333" i="56"/>
  <c r="K334" i="56"/>
  <c r="K335" i="56"/>
  <c r="K336" i="56"/>
  <c r="K337" i="56"/>
  <c r="K338" i="56"/>
  <c r="K339" i="56"/>
  <c r="K340" i="56"/>
  <c r="K341" i="56"/>
  <c r="K342" i="56"/>
  <c r="K343" i="56"/>
  <c r="K344" i="56"/>
  <c r="K345" i="56"/>
  <c r="K346" i="56"/>
  <c r="K347" i="56"/>
  <c r="K348" i="56"/>
  <c r="K349" i="56"/>
  <c r="K350" i="56"/>
  <c r="K351" i="56"/>
  <c r="K352" i="56"/>
  <c r="K353" i="56"/>
  <c r="K354" i="56"/>
  <c r="K355" i="56"/>
  <c r="K356" i="56"/>
  <c r="K357" i="56"/>
  <c r="K358" i="56"/>
  <c r="K359" i="56"/>
  <c r="K360" i="56"/>
  <c r="K361" i="56"/>
  <c r="K362" i="56"/>
  <c r="K363" i="56"/>
  <c r="K364" i="56"/>
  <c r="K365" i="56"/>
  <c r="K366" i="56"/>
  <c r="K367" i="56"/>
  <c r="K368" i="56"/>
  <c r="K369" i="56"/>
  <c r="K370" i="56"/>
  <c r="K371" i="56"/>
  <c r="K372" i="56"/>
  <c r="K373" i="56"/>
  <c r="K374" i="56"/>
  <c r="K375" i="56"/>
  <c r="K376" i="56"/>
  <c r="K377" i="56"/>
  <c r="K378" i="56"/>
  <c r="K379" i="56"/>
  <c r="K380" i="56"/>
  <c r="K381" i="56"/>
  <c r="K382" i="56"/>
  <c r="K306" i="56" l="1"/>
  <c r="K307" i="56"/>
  <c r="K308" i="56"/>
  <c r="K309" i="56"/>
  <c r="K310" i="56"/>
  <c r="K311" i="56"/>
  <c r="K312" i="56"/>
  <c r="K313" i="56"/>
  <c r="K314" i="56"/>
  <c r="K315" i="56"/>
  <c r="K316" i="56"/>
  <c r="K317" i="56"/>
  <c r="K318" i="56"/>
  <c r="K319" i="56"/>
  <c r="K320" i="56"/>
  <c r="K321" i="56"/>
  <c r="K322" i="56"/>
  <c r="K288" i="56"/>
  <c r="K289" i="56"/>
  <c r="K290" i="56"/>
  <c r="K291" i="56"/>
  <c r="K292" i="56"/>
  <c r="K293" i="56"/>
  <c r="K294" i="56"/>
  <c r="K295" i="56"/>
  <c r="K296" i="56"/>
  <c r="K297" i="56"/>
  <c r="K298" i="56"/>
  <c r="K299" i="56"/>
  <c r="K300" i="56"/>
  <c r="K301" i="56"/>
  <c r="K302" i="56"/>
  <c r="K303" i="56"/>
  <c r="K304" i="56"/>
  <c r="K305" i="56"/>
  <c r="K69" i="56" l="1"/>
  <c r="K67" i="56"/>
  <c r="K59" i="56"/>
  <c r="K60" i="56"/>
  <c r="K61" i="56"/>
  <c r="K62" i="56"/>
  <c r="K63" i="56"/>
  <c r="K64" i="56"/>
  <c r="K65" i="56"/>
  <c r="K66" i="56"/>
  <c r="K68" i="56"/>
  <c r="K70" i="56"/>
  <c r="K71" i="56"/>
  <c r="K72" i="56"/>
  <c r="K73" i="56"/>
  <c r="K74" i="56"/>
  <c r="K75" i="56"/>
  <c r="K76" i="56"/>
  <c r="K77" i="56"/>
  <c r="K274" i="56"/>
  <c r="K275" i="56"/>
  <c r="K276" i="56"/>
  <c r="K277" i="56"/>
  <c r="K278" i="56"/>
  <c r="K279" i="56"/>
  <c r="K280" i="56"/>
  <c r="K281" i="56"/>
  <c r="K282" i="56"/>
  <c r="K283" i="56"/>
  <c r="K284" i="56"/>
  <c r="K285" i="56"/>
  <c r="K286" i="56"/>
  <c r="K287" i="56"/>
  <c r="K157" i="56"/>
  <c r="K158" i="56"/>
  <c r="K159" i="56"/>
  <c r="K160" i="56"/>
  <c r="K161" i="56"/>
  <c r="K162" i="56"/>
  <c r="K163" i="56"/>
  <c r="K164" i="56"/>
  <c r="K165" i="56"/>
  <c r="K166" i="56"/>
  <c r="K167" i="56"/>
  <c r="K139" i="56"/>
  <c r="K140" i="56"/>
  <c r="K141" i="56"/>
  <c r="K144" i="56"/>
  <c r="K145" i="56"/>
  <c r="K146" i="56"/>
  <c r="K147" i="56"/>
  <c r="K148" i="56"/>
  <c r="K149" i="56"/>
  <c r="K153" i="56"/>
  <c r="K154" i="56"/>
  <c r="K155" i="56"/>
  <c r="K156" i="56"/>
  <c r="K114" i="56"/>
  <c r="K115" i="56"/>
  <c r="K94" i="56"/>
  <c r="K95" i="56"/>
  <c r="K96" i="56"/>
  <c r="K97" i="56"/>
  <c r="K98" i="56"/>
  <c r="K99" i="56"/>
  <c r="K100" i="56"/>
  <c r="K101" i="56"/>
  <c r="K102" i="56"/>
  <c r="K103" i="56"/>
  <c r="K106" i="56"/>
  <c r="K107" i="56"/>
  <c r="K108" i="56"/>
  <c r="K109" i="56"/>
  <c r="K110" i="56"/>
  <c r="K111" i="56"/>
  <c r="K112" i="56"/>
  <c r="K113" i="56"/>
  <c r="K80" i="56"/>
  <c r="K81" i="56"/>
  <c r="K82" i="56"/>
  <c r="K83" i="56"/>
  <c r="K84" i="56"/>
  <c r="K85" i="56"/>
  <c r="K86" i="56"/>
  <c r="K87" i="56"/>
  <c r="K88" i="56"/>
  <c r="K89" i="56"/>
  <c r="K90" i="56"/>
  <c r="K93" i="56"/>
  <c r="K251" i="56"/>
  <c r="K252" i="56"/>
  <c r="K253" i="56"/>
  <c r="K254" i="56"/>
  <c r="K255" i="56"/>
  <c r="K256" i="56"/>
  <c r="K257" i="56"/>
  <c r="K258" i="56"/>
  <c r="K268" i="56"/>
  <c r="K267" i="56"/>
  <c r="K266" i="56"/>
  <c r="K265" i="56"/>
  <c r="K264" i="56"/>
  <c r="K263" i="56"/>
  <c r="K262" i="56"/>
  <c r="K261" i="56"/>
  <c r="K260" i="56"/>
  <c r="K259" i="56"/>
  <c r="K250" i="56"/>
  <c r="K249" i="56"/>
  <c r="K248" i="56"/>
  <c r="K243" i="56"/>
  <c r="K242" i="56"/>
  <c r="K241" i="56"/>
  <c r="K240" i="56"/>
  <c r="K239" i="56"/>
  <c r="K238" i="56"/>
  <c r="K237" i="56"/>
  <c r="K236" i="56"/>
  <c r="K235" i="56"/>
  <c r="K234" i="56"/>
  <c r="K233" i="56"/>
  <c r="K232" i="56"/>
  <c r="K231" i="56"/>
  <c r="K230" i="56"/>
  <c r="K229" i="56"/>
  <c r="K228" i="56"/>
  <c r="K227" i="56"/>
  <c r="K206" i="56"/>
  <c r="K207" i="56"/>
  <c r="K208" i="56"/>
  <c r="K209" i="56"/>
  <c r="K210" i="56"/>
  <c r="K211" i="56"/>
  <c r="K212" i="56"/>
  <c r="K213" i="56"/>
  <c r="K214" i="56"/>
  <c r="K215" i="56"/>
  <c r="K216" i="56"/>
  <c r="K217" i="56"/>
  <c r="K218" i="56"/>
  <c r="K219" i="56"/>
  <c r="K220" i="56"/>
  <c r="K221" i="56"/>
  <c r="K222" i="56"/>
  <c r="K223" i="56"/>
  <c r="K224" i="56"/>
  <c r="K225" i="56"/>
  <c r="K204" i="56"/>
  <c r="K205" i="56"/>
  <c r="K226" i="56"/>
  <c r="K245" i="56"/>
  <c r="K246" i="56"/>
  <c r="K247" i="56"/>
  <c r="K269" i="56"/>
  <c r="K194" i="56"/>
  <c r="K195" i="56"/>
  <c r="K196" i="56"/>
  <c r="K197" i="56"/>
  <c r="K198" i="56"/>
  <c r="K199" i="56"/>
  <c r="K200" i="56"/>
  <c r="K201" i="56"/>
  <c r="K202" i="56"/>
  <c r="K203" i="56"/>
  <c r="K270" i="56"/>
  <c r="K271" i="56"/>
  <c r="K272" i="56"/>
  <c r="K273" i="56"/>
  <c r="K179" i="56"/>
  <c r="K180" i="56"/>
  <c r="K181" i="56"/>
  <c r="K182" i="56"/>
  <c r="K183" i="56"/>
  <c r="K184" i="56"/>
  <c r="K185" i="56"/>
  <c r="K186" i="56"/>
  <c r="K187" i="56"/>
  <c r="K189" i="56"/>
  <c r="K190" i="56"/>
  <c r="K191" i="56"/>
  <c r="K192" i="56"/>
  <c r="K193" i="56"/>
  <c r="K170" i="56"/>
  <c r="K171" i="56"/>
  <c r="K172" i="56"/>
  <c r="K173" i="56"/>
  <c r="K174" i="56"/>
  <c r="K175" i="56"/>
  <c r="K176" i="56"/>
  <c r="K177" i="56"/>
  <c r="K178" i="56"/>
  <c r="J25" i="64" l="1"/>
  <c r="K25" i="64" s="1"/>
  <c r="K58" i="56"/>
  <c r="K50" i="56" l="1"/>
  <c r="K51" i="56"/>
  <c r="K52" i="56"/>
  <c r="K53" i="56"/>
  <c r="K54" i="56"/>
  <c r="K55" i="56"/>
  <c r="K56" i="56"/>
  <c r="K57" i="56"/>
  <c r="K36" i="56"/>
  <c r="K37" i="56"/>
  <c r="K38" i="56"/>
  <c r="K39" i="56"/>
  <c r="K40" i="56"/>
  <c r="K41" i="56"/>
  <c r="K42" i="56"/>
  <c r="K43" i="56"/>
  <c r="K44" i="56"/>
  <c r="K45" i="56"/>
  <c r="K46" i="56"/>
  <c r="K47" i="56"/>
  <c r="K48" i="56"/>
  <c r="K49" i="56"/>
  <c r="K35" i="56"/>
  <c r="K34" i="56" l="1"/>
  <c r="K33" i="56" l="1"/>
  <c r="G60" i="41" l="1"/>
  <c r="H13" i="20"/>
  <c r="K383" i="56"/>
  <c r="K32" i="56"/>
  <c r="K385" i="56" l="1"/>
  <c r="H15" i="20" l="1"/>
  <c r="H20" i="20" s="1"/>
  <c r="H25" i="20" s="1"/>
  <c r="K20" i="64"/>
  <c r="K45" i="64" s="1"/>
  <c r="H34" i="20" s="1"/>
  <c r="H39" i="20" s="1"/>
  <c r="H44" i="20" l="1"/>
</calcChain>
</file>

<file path=xl/sharedStrings.xml><?xml version="1.0" encoding="utf-8"?>
<sst xmlns="http://schemas.openxmlformats.org/spreadsheetml/2006/main" count="595" uniqueCount="360">
  <si>
    <t>-in respect of-</t>
  </si>
  <si>
    <t>-at-</t>
  </si>
  <si>
    <t>- comprising -</t>
  </si>
  <si>
    <t>Conditions of Contract / Preliminaries</t>
  </si>
  <si>
    <t>Summary</t>
  </si>
  <si>
    <t>The Contractor is requested to price and submit this document electronically.  In the event that the Contractor elects not to submit the tender electronically then it is requested, for ease of checking, that each printed page is individually totalled and carried forward to a summary.</t>
  </si>
  <si>
    <t xml:space="preserve"> = Contractor to insert pricing</t>
  </si>
  <si>
    <t>SECTION No. 3</t>
  </si>
  <si>
    <t>Conditions of contract / Preliminaries</t>
  </si>
  <si>
    <t>1.05</t>
  </si>
  <si>
    <t>1.06</t>
  </si>
  <si>
    <t>1.07</t>
  </si>
  <si>
    <t>1.08</t>
  </si>
  <si>
    <t>Section No. 1</t>
  </si>
  <si>
    <t>Section No. 2</t>
  </si>
  <si>
    <t>Section No. 3</t>
  </si>
  <si>
    <t>SECTION No. 1</t>
  </si>
  <si>
    <t>SECTION No. 1 - CONDITIONS OF CONTRACT / PRELIMINARIES</t>
  </si>
  <si>
    <t>SECTION No. 2</t>
  </si>
  <si>
    <t>Item</t>
  </si>
  <si>
    <t xml:space="preserve">       £          p</t>
  </si>
  <si>
    <r>
      <t>To Summary</t>
    </r>
    <r>
      <rPr>
        <b/>
        <sz val="10"/>
        <rFont val="Arial"/>
        <family val="2"/>
      </rPr>
      <t xml:space="preserve">      £</t>
    </r>
  </si>
  <si>
    <t>SUMMARY</t>
  </si>
  <si>
    <t>Name of Contractor:</t>
  </si>
  <si>
    <t>Address:</t>
  </si>
  <si>
    <t>Date:</t>
  </si>
  <si>
    <t>CONDITIONS OF CONTRACT / PRELIMINARIES</t>
  </si>
  <si>
    <t>In pricing the items that follow, the Contractor shall be deemed to have thoroughly inspected the tender documents and have acquainted himself with the site and the full extent / character of the items. The items have been split into the following priceable areas of work:</t>
  </si>
  <si>
    <t xml:space="preserve"> </t>
  </si>
  <si>
    <t>-</t>
  </si>
  <si>
    <t>100 LONDON ROAD, FOREST HILL, LONDON, SE23 3PQ</t>
  </si>
  <si>
    <t>HORNIMAN MUSEUM</t>
  </si>
  <si>
    <t>100 London Road, Forest Hill, London, SE23 3PQ</t>
  </si>
  <si>
    <t>2.0.1</t>
  </si>
  <si>
    <t>2.0.2</t>
  </si>
  <si>
    <t>Chartered Quantity Surveyors</t>
  </si>
  <si>
    <t>Unit 83, Capital Business Centre</t>
  </si>
  <si>
    <t>22 Carlton Road</t>
  </si>
  <si>
    <t>South Croydon</t>
  </si>
  <si>
    <t>Surrey, CR2 0BS</t>
  </si>
  <si>
    <t>Following review of Appendix "A" and Appendix "B" the Contractor is to insert below his proposed costs in respect of the "Conditions of Contract" and "Preliminaries".  In the event that no specific allowance is stated below the Contractor will be deemed to have covered elsewhere within the body of the pricing for the cost of fully complying with the terms detailed in Appendix "A" and "B".</t>
  </si>
  <si>
    <t>Appendix A</t>
  </si>
  <si>
    <t>Detailed terms of the Conditions of Contract</t>
  </si>
  <si>
    <t>Appendix B</t>
  </si>
  <si>
    <t>Detailed terms of the Preliminaries</t>
  </si>
  <si>
    <r>
      <t>Sub-total</t>
    </r>
    <r>
      <rPr>
        <b/>
        <sz val="10"/>
        <rFont val="Arial"/>
        <family val="2"/>
      </rPr>
      <t xml:space="preserve">      £</t>
    </r>
  </si>
  <si>
    <t>#</t>
  </si>
  <si>
    <t>THE HORNIMAN PUBLIC MUSEUM &amp;</t>
  </si>
  <si>
    <t>PUBLIC PARK TRUST</t>
  </si>
  <si>
    <t>-for-</t>
  </si>
  <si>
    <t>The Horniman Public Museum &amp;</t>
  </si>
  <si>
    <t>Public Park Trust</t>
  </si>
  <si>
    <t>Provisional sums</t>
  </si>
  <si>
    <t>.</t>
  </si>
  <si>
    <t>BILL OF APPROXIMATE QUANTITIES</t>
  </si>
  <si>
    <t>EXTERNAL PATHS PROJECT</t>
  </si>
  <si>
    <t>December 2022</t>
  </si>
  <si>
    <t>External Paths Project</t>
  </si>
  <si>
    <t>Dayworks</t>
  </si>
  <si>
    <t>DAYWORKS</t>
  </si>
  <si>
    <t>In the event of the Contract Administrator ordering in writing the work to be executed on a daywork basis, the rate of payment is to be as quoted by the Contractor below.</t>
  </si>
  <si>
    <t>All sheets are to be consecutively numbered and are to give full details of the following:- the references of the Architect’s authority to carry out the work, the work executed, the date, or dates, of carrying out the work, each day being shown separately where more than one day’s work is required, the name and trade of the workpersons employed on the work, the rates of labour (as entered below), full details of materials and plant giving quantities and cost in accordance with supporting invoices, and the percentage additions on material and plant (as entered below).  The sheets are to be signed by the Contractor’s foreman or authorised representative, and submitted to the Architect fully priced for his agreement and signature, within 7 days of the work being completed.</t>
  </si>
  <si>
    <t>Labour</t>
  </si>
  <si>
    <r>
      <t xml:space="preserve">The hours worked on daywork shall be </t>
    </r>
    <r>
      <rPr>
        <u/>
        <sz val="10"/>
        <rFont val="Arial"/>
        <family val="2"/>
      </rPr>
      <t>the hours actually worked</t>
    </r>
    <r>
      <rPr>
        <sz val="10"/>
        <rFont val="Arial"/>
        <family val="2"/>
      </rPr>
      <t xml:space="preserve"> on the operation listed on the sheet, and shall exclude time spent travelling to and from the works and meal breaks.</t>
    </r>
  </si>
  <si>
    <t>The Contractor shall quote below the rate he requires for payment of labour.</t>
  </si>
  <si>
    <t>The rate quoted is to be an inclusive rate covering all charges including:-</t>
  </si>
  <si>
    <t>(a) Wages and all labour on-costs as described in the Preliminaries</t>
  </si>
  <si>
    <t>(b) All charges in respect of non-productive overtime</t>
  </si>
  <si>
    <t>(c) All charges in respect of site and office supervision including foreman’s time and extra charges paid to leading or foreman craftsmen and gangers.  Charges for general foreman cannot be included on daywork</t>
  </si>
  <si>
    <t>(d) All overhead charges such as rent, rates, insurances, heating, water, printing, stationery, postage, telephone charges, motor car expenses, fares, transport charges, office repairs, renewals, maintenance and depreciation of premises, machinery, plant, etc.</t>
  </si>
  <si>
    <t>(e) Profit</t>
  </si>
  <si>
    <t>Labour within normal working hours:</t>
  </si>
  <si>
    <t>Hours worked between 8.00 a.m. and 6.00 p.m. Monday to Friday (inclusive) excluding meal breaks.</t>
  </si>
  <si>
    <t>Rate per hour =</t>
  </si>
  <si>
    <t>Labour outside of normal working hours:</t>
  </si>
  <si>
    <t>In the event work is instructed outside of normal working hours the Contractor is to quote below his percentage mark-up values on the above rates:</t>
  </si>
  <si>
    <t>% uplift =</t>
  </si>
  <si>
    <t>Materials</t>
  </si>
  <si>
    <t>The Contractor is to quote here the percentage to be added to the nett invoice cost of materials to cover his supervision, overheads and profit.</t>
  </si>
  <si>
    <t>Plant</t>
  </si>
  <si>
    <t>The Contractor is to quote here the percentage to be added to the nett invoice cost of hire of plant to cover his supervision, overheads and profit.</t>
  </si>
  <si>
    <t xml:space="preserve">Hours worked between 18.00 and 08.00 Monday to Thursday (inclusive) and between 18.00 and 24.00 Friday </t>
  </si>
  <si>
    <t>Hours worked between 00.01 and 24.00 Saturday</t>
  </si>
  <si>
    <t>Hours worked between 00.01 and 24.00 Sunday</t>
  </si>
  <si>
    <t>1 - Groundworker</t>
  </si>
  <si>
    <t>2 - Bricklayer</t>
  </si>
  <si>
    <t>3 - Carpenter</t>
  </si>
  <si>
    <t>4 - Electrician</t>
  </si>
  <si>
    <t>5 - Plumber</t>
  </si>
  <si>
    <t>6 - Decorator</t>
  </si>
  <si>
    <t>7 - Skilled labour</t>
  </si>
  <si>
    <t>8 - Labourer</t>
  </si>
  <si>
    <t>Bill of Approximate Quantities</t>
  </si>
  <si>
    <t>Land drains</t>
  </si>
  <si>
    <t>Bollards</t>
  </si>
  <si>
    <t>2.1 - EDGINGS</t>
  </si>
  <si>
    <t>2.1 - Edgings</t>
  </si>
  <si>
    <t>Stone edgings</t>
  </si>
  <si>
    <t>Metal edgings</t>
  </si>
  <si>
    <t>SECTION No. 2 - MEASURED WORKS</t>
  </si>
  <si>
    <t>Detail 13 - New Cellweb permeable surface</t>
  </si>
  <si>
    <t>Staircase nosings</t>
  </si>
  <si>
    <r>
      <t xml:space="preserve">Provide the </t>
    </r>
    <r>
      <rPr>
        <u/>
        <sz val="10"/>
        <rFont val="Arial"/>
        <family val="2"/>
      </rPr>
      <t xml:space="preserve">Provisional Sum of £3,000.00 </t>
    </r>
    <r>
      <rPr>
        <sz val="10"/>
        <rFont val="Arial"/>
        <family val="2"/>
      </rPr>
      <t>work to existing concrete slab to composting area</t>
    </r>
  </si>
  <si>
    <t>Fencing</t>
  </si>
  <si>
    <r>
      <t xml:space="preserve">Provide the </t>
    </r>
    <r>
      <rPr>
        <u/>
        <sz val="10"/>
        <rFont val="Arial"/>
        <family val="2"/>
      </rPr>
      <t>Provisional sum of £15,000.00</t>
    </r>
    <r>
      <rPr>
        <sz val="10"/>
        <rFont val="Arial"/>
        <family val="2"/>
      </rPr>
      <t xml:space="preserve"> for contingencies</t>
    </r>
  </si>
  <si>
    <t>2.0.3</t>
  </si>
  <si>
    <t>m</t>
  </si>
  <si>
    <t>2.0.4</t>
  </si>
  <si>
    <t>A J Oakes and Partners</t>
  </si>
  <si>
    <t>A J Oakes &amp; Partners approximate quantities measure</t>
  </si>
  <si>
    <t>Appendix C</t>
  </si>
  <si>
    <t>2.1.1</t>
  </si>
  <si>
    <t>2.1.2</t>
  </si>
  <si>
    <r>
      <rPr>
        <u/>
        <sz val="10"/>
        <rFont val="Arial"/>
        <family val="2"/>
      </rPr>
      <t xml:space="preserve">Detail 1 </t>
    </r>
    <r>
      <rPr>
        <sz val="10"/>
        <rFont val="Arial"/>
        <family val="2"/>
      </rPr>
      <t>- Gabbro boulder edging; include for: all excavation, breaking out existing hard materials, compacting, earthwork support, disposal of surplus excavated material off site, insitu concrete and Gabbro boulder; all as detail 1 on drawing 221062-CON-XX-00-DR-C-4600</t>
    </r>
  </si>
  <si>
    <t>as described in forming straight run of edging</t>
  </si>
  <si>
    <t>2.1.3</t>
  </si>
  <si>
    <t>2.1.4</t>
  </si>
  <si>
    <t>2.1.5</t>
  </si>
  <si>
    <r>
      <rPr>
        <u/>
        <sz val="10"/>
        <rFont val="Arial"/>
        <family val="2"/>
      </rPr>
      <t>Detail 14</t>
    </r>
    <r>
      <rPr>
        <sz val="10"/>
        <rFont val="Arial"/>
        <family val="2"/>
      </rPr>
      <t xml:space="preserve"> - Granite setts edging; include for: all excavation, breaking out existing hard materials, compacting, earthwork support, disposal of surplus excavated material off site, insitu concrete and granite sett sized 100 x 100mm; all as detail 14 on drawing 221062-CON-XX-00-DR-C-4600</t>
    </r>
  </si>
  <si>
    <r>
      <rPr>
        <u/>
        <sz val="10"/>
        <rFont val="Arial"/>
        <family val="2"/>
      </rPr>
      <t>Detail 2</t>
    </r>
    <r>
      <rPr>
        <sz val="10"/>
        <rFont val="Arial"/>
        <family val="2"/>
      </rPr>
      <t xml:space="preserve"> - Metal edging; include for: all excavation, breaking out existing hard materials, compacting, earthwork support, disposal of surplus excavated material off site, insitu concrete and 75mm high AluExcel aluminium edging; all as detail 2 on drawing 221062-CON-XX-00-DR-C-4600</t>
    </r>
  </si>
  <si>
    <t>as described in forming curved run run of edging</t>
  </si>
  <si>
    <t>2.0.5</t>
  </si>
  <si>
    <t xml:space="preserve">The relevant locations covered by the items / quantities below can be viewed by the Contractor via reference to Appendix C. </t>
  </si>
  <si>
    <t xml:space="preserve">The works in this Schedule have not been prepared in strict accordance with SMM7 or NRM2. Descriptions should be read in conjunction with the drawings and specification and any other supplementary information included in the tender documents. Prices shall be deemed to include for all works as specified and any other requirements necessary for proper execution of the works. </t>
  </si>
  <si>
    <t>2.2.1</t>
  </si>
  <si>
    <t>m2</t>
  </si>
  <si>
    <t>extra for additional material in making up / regulating levels</t>
  </si>
  <si>
    <t>tonnes</t>
  </si>
  <si>
    <t>2.2.2</t>
  </si>
  <si>
    <t>2.2.3</t>
  </si>
  <si>
    <t>Resurfacing of existing pedestrian tarmac paths</t>
  </si>
  <si>
    <t>Resurfacing of existing vehicular tarmac path</t>
  </si>
  <si>
    <t>Resurfacing to existing main access route</t>
  </si>
  <si>
    <t>2.4 - Work to existing steps</t>
  </si>
  <si>
    <t>2.6 - Below ground drainage</t>
  </si>
  <si>
    <t>2.2 - Work to existing pavings</t>
  </si>
  <si>
    <t>2.2 - WORK TO EXISTING PAVINGS</t>
  </si>
  <si>
    <r>
      <rPr>
        <u/>
        <sz val="10"/>
        <rFont val="Arial"/>
        <family val="2"/>
      </rPr>
      <t>Detail 5</t>
    </r>
    <r>
      <rPr>
        <sz val="10"/>
        <rFont val="Arial"/>
        <family val="2"/>
      </rPr>
      <t xml:space="preserve"> - Resurfacing work to existing tarmac vehicular path; include for: cutting pavings to straight line, planing of 40mm of the existing surface and resurfacing with a minimum of </t>
    </r>
    <r>
      <rPr>
        <sz val="10"/>
        <color rgb="FF0070C0"/>
        <rFont val="Arial"/>
        <family val="2"/>
      </rPr>
      <t>"40mm thick SMA 10 SURF 40/60 to BS EN 13108-5</t>
    </r>
    <r>
      <rPr>
        <sz val="10"/>
        <rFont val="Arial"/>
        <family val="2"/>
      </rPr>
      <t>"; all as detail 5 on drawing 221062-CON-XX-00-DR-C-4600</t>
    </r>
  </si>
  <si>
    <t>Relaying of existing block paving at main entrance gates</t>
  </si>
  <si>
    <r>
      <rPr>
        <u/>
        <sz val="10"/>
        <rFont val="Arial"/>
        <family val="2"/>
      </rPr>
      <t>Detail 10</t>
    </r>
    <r>
      <rPr>
        <sz val="10"/>
        <rFont val="Arial"/>
        <family val="2"/>
      </rPr>
      <t xml:space="preserve"> - Allow for the following works in relaying the existing block paving that is located at the vehicle entrance gates (South Circular Road entrance); all as detail 10 on drawing 221062-CON-XX-00-DR-C-4600</t>
    </r>
  </si>
  <si>
    <t>remove and dispose of the existing bedding course to the pavings</t>
  </si>
  <si>
    <t>m3</t>
  </si>
  <si>
    <t>extra for providing additional paving in replacing any damaged or broken blocks; size and material of the blocks is to match existing</t>
  </si>
  <si>
    <t>carefully lift the existing block paving and set aside for re-use</t>
  </si>
  <si>
    <t>2.2.4</t>
  </si>
  <si>
    <t>2.2.5</t>
  </si>
  <si>
    <t>2.2.6</t>
  </si>
  <si>
    <t>2.2.7</t>
  </si>
  <si>
    <t>2.2.8</t>
  </si>
  <si>
    <t>2.2.9</t>
  </si>
  <si>
    <t>2.2.10</t>
  </si>
  <si>
    <t>2.2.11</t>
  </si>
  <si>
    <t>2.2.12</t>
  </si>
  <si>
    <t>2.2.13</t>
  </si>
  <si>
    <t>2.2.14</t>
  </si>
  <si>
    <t>relay the existing pavings previously set aside; include for: compacting sub-base, providing a new 30mm thick bedding course and dressing any open joints</t>
  </si>
  <si>
    <r>
      <rPr>
        <u/>
        <sz val="10"/>
        <rFont val="Arial"/>
        <family val="2"/>
      </rPr>
      <t>Detail 11</t>
    </r>
    <r>
      <rPr>
        <sz val="10"/>
        <rFont val="Arial"/>
        <family val="2"/>
      </rPr>
      <t xml:space="preserve"> - Allow for the following works in relaying the existing block paving that is located at the main visitor entrance to the building; all as detail 11 on drawing 221062-CON-XX-00-DR-C-4600</t>
    </r>
  </si>
  <si>
    <t>carefully lift the existing stone plank paving and set aside for re-use</t>
  </si>
  <si>
    <r>
      <t>relay the existing pavings previously set aside; include for: compacting sub-base, "</t>
    </r>
    <r>
      <rPr>
        <sz val="10"/>
        <color rgb="FF0070C0"/>
        <rFont val="Arial"/>
        <family val="2"/>
      </rPr>
      <t>50mm full mortar bed as Clause 301 on J30/130 DPM</t>
    </r>
    <r>
      <rPr>
        <sz val="10"/>
        <rFont val="Arial"/>
        <family val="2"/>
      </rPr>
      <t>" and dressing any open joints</t>
    </r>
  </si>
  <si>
    <t>2.2.15</t>
  </si>
  <si>
    <t>2.2.16</t>
  </si>
  <si>
    <t>2.2.17</t>
  </si>
  <si>
    <t>2.2.18</t>
  </si>
  <si>
    <t>2.2.19</t>
  </si>
  <si>
    <r>
      <rPr>
        <u/>
        <sz val="10"/>
        <rFont val="Arial"/>
        <family val="2"/>
      </rPr>
      <t>Detail 12</t>
    </r>
    <r>
      <rPr>
        <sz val="10"/>
        <rFont val="Arial"/>
        <family val="2"/>
      </rPr>
      <t xml:space="preserve"> - Allow for the following works in replacing the existing block paving located next to the Clock Tower with Yorkstone paving; all as detail 12 on drawing 221062-CON-XX-00-DR-C-4600</t>
    </r>
  </si>
  <si>
    <t>2.3 - New paving construction</t>
  </si>
  <si>
    <t>Relaying of existing block paving to the main visitor entrance</t>
  </si>
  <si>
    <t>Replacing existing block paving with York Stone</t>
  </si>
  <si>
    <t>remove and dispose of the existing block paving / bedding course under</t>
  </si>
  <si>
    <r>
      <t>Supply and install new medium grained York Stone paving on and including 50mm thick full mortar bed; stones to be "</t>
    </r>
    <r>
      <rPr>
        <sz val="10"/>
        <color rgb="FF0070C0"/>
        <rFont val="Arial"/>
        <family val="2"/>
      </rPr>
      <t>Multicolour, buff and grey</t>
    </r>
    <r>
      <rPr>
        <sz val="10"/>
        <rFont val="Arial"/>
        <family val="2"/>
      </rPr>
      <t>" and sized 500 x 900 x 75mm thick</t>
    </r>
  </si>
  <si>
    <t>2.2.20</t>
  </si>
  <si>
    <t>2.2.21</t>
  </si>
  <si>
    <t>2.2.22</t>
  </si>
  <si>
    <t>2.2.23</t>
  </si>
  <si>
    <t>New vehicular paths</t>
  </si>
  <si>
    <t>excavating to reduce levels; maximum depth not exceeding 1.00m</t>
  </si>
  <si>
    <t>earthwork support; distance between opposing faces 2.00 - 4.00m; maximum depth not exceeding 1.00m</t>
  </si>
  <si>
    <t>Disposal; surface water</t>
  </si>
  <si>
    <t>Disposal, excavated material off site</t>
  </si>
  <si>
    <r>
      <rPr>
        <u/>
        <sz val="10"/>
        <rFont val="Arial"/>
        <family val="2"/>
      </rPr>
      <t>Details 6 &amp; 7</t>
    </r>
    <r>
      <rPr>
        <sz val="10"/>
        <rFont val="Arial"/>
        <family val="2"/>
      </rPr>
      <t xml:space="preserve"> - Allow for the following works in forming new sections of vehicular pathway; all as details 6 and 7 on drawing 221062-CON-XX-00-DR-C-4600</t>
    </r>
  </si>
  <si>
    <t>Surface treatments; applying herbicides</t>
  </si>
  <si>
    <t>Surface treatments; compacting bottoms of excavations</t>
  </si>
  <si>
    <t>2.3 - NEW PAVING CONSTRUCTION</t>
  </si>
  <si>
    <t>2.3.1</t>
  </si>
  <si>
    <t>2.3.2</t>
  </si>
  <si>
    <t>2.3.3</t>
  </si>
  <si>
    <t>2.3.4</t>
  </si>
  <si>
    <t>2.3.5</t>
  </si>
  <si>
    <t>2.3.7</t>
  </si>
  <si>
    <t>2.3.8</t>
  </si>
  <si>
    <t>2.3.9</t>
  </si>
  <si>
    <t>2.3.10</t>
  </si>
  <si>
    <t>2.3.6</t>
  </si>
  <si>
    <t>extra over for breaking out existing tarmac and sub-base under (detail 6 area)</t>
  </si>
  <si>
    <r>
      <rPr>
        <u/>
        <sz val="10"/>
        <rFont val="Arial"/>
        <family val="2"/>
      </rPr>
      <t>Detail 9</t>
    </r>
    <r>
      <rPr>
        <sz val="10"/>
        <rFont val="Arial"/>
        <family val="2"/>
      </rPr>
      <t xml:space="preserve"> - Allow for the following works in forming new </t>
    </r>
    <r>
      <rPr>
        <u/>
        <sz val="10"/>
        <rFont val="Arial"/>
        <family val="2"/>
      </rPr>
      <t>cedec path next to the bandstand</t>
    </r>
    <r>
      <rPr>
        <sz val="10"/>
        <rFont val="Arial"/>
        <family val="2"/>
      </rPr>
      <t>; all as detail 9 on drawing 221062-CON-XX-00-DR-C-4600</t>
    </r>
  </si>
  <si>
    <r>
      <rPr>
        <u/>
        <sz val="10"/>
        <rFont val="Arial"/>
        <family val="2"/>
      </rPr>
      <t>Detail 9</t>
    </r>
    <r>
      <rPr>
        <sz val="10"/>
        <rFont val="Arial"/>
        <family val="2"/>
      </rPr>
      <t xml:space="preserve"> - Allow for the following works in forming new </t>
    </r>
    <r>
      <rPr>
        <u/>
        <sz val="10"/>
        <rFont val="Arial"/>
        <family val="2"/>
      </rPr>
      <t>cedec path in the lower gardens</t>
    </r>
    <r>
      <rPr>
        <sz val="10"/>
        <rFont val="Arial"/>
        <family val="2"/>
      </rPr>
      <t>; all as detail 9 on drawing 221062-CON-XX-00-DR-C-4600</t>
    </r>
  </si>
  <si>
    <r>
      <rPr>
        <u/>
        <sz val="10"/>
        <rFont val="Arial"/>
        <family val="2"/>
      </rPr>
      <t>Detail 9</t>
    </r>
    <r>
      <rPr>
        <sz val="10"/>
        <rFont val="Arial"/>
        <family val="2"/>
      </rPr>
      <t xml:space="preserve"> - Allow for the following works in forming new </t>
    </r>
    <r>
      <rPr>
        <u/>
        <sz val="10"/>
        <rFont val="Arial"/>
        <family val="2"/>
      </rPr>
      <t>cedec path next to the nature trail</t>
    </r>
    <r>
      <rPr>
        <sz val="10"/>
        <rFont val="Arial"/>
        <family val="2"/>
      </rPr>
      <t>; all as detail 9 on drawing 221062-CON-XX-00-DR-C-4600</t>
    </r>
  </si>
  <si>
    <t>Detail 9 - Existing paths reconstructed to new Cedec finish</t>
  </si>
  <si>
    <t>excavating to reduce levels; maximum depth not exceeding 0.25m</t>
  </si>
  <si>
    <t>earthwork support; distance between opposing faces exceeding 4.00m; maximum depth not exceeding 0.25m</t>
  </si>
  <si>
    <r>
      <t>Supply and install new "</t>
    </r>
    <r>
      <rPr>
        <sz val="10"/>
        <color rgb="FF0070C0"/>
        <rFont val="Arial"/>
        <family val="2"/>
      </rPr>
      <t>65mm CEDEC gravel gold, compacted to50mm</t>
    </r>
    <r>
      <rPr>
        <sz val="10"/>
        <rFont val="Arial"/>
        <family val="2"/>
      </rPr>
      <t>"</t>
    </r>
  </si>
  <si>
    <r>
      <t>Supply and install new stone mastic asphalt pavings; include for base and wearing courses ("</t>
    </r>
    <r>
      <rPr>
        <sz val="10"/>
        <color rgb="FF0070C0"/>
        <rFont val="Arial"/>
        <family val="2"/>
      </rPr>
      <t>40mm thick SMA 10 SURF 40/60 to BS EN 13108-5</t>
    </r>
    <r>
      <rPr>
        <sz val="10"/>
        <rFont val="Arial"/>
        <family val="2"/>
      </rPr>
      <t>" on "</t>
    </r>
    <r>
      <rPr>
        <sz val="10"/>
        <color rgb="FF0070C0"/>
        <rFont val="Arial"/>
        <family val="2"/>
      </rPr>
      <t>60mm thick AC20 dense bin 40/60 rec to comply with BS EN 13108-1 Asphalt Concrete</t>
    </r>
    <r>
      <rPr>
        <sz val="10"/>
        <rFont val="Arial"/>
        <family val="2"/>
      </rPr>
      <t>")</t>
    </r>
  </si>
  <si>
    <t>2.3.11</t>
  </si>
  <si>
    <t>2.3.12</t>
  </si>
  <si>
    <t>2.3.13</t>
  </si>
  <si>
    <t>2.3.14</t>
  </si>
  <si>
    <t>2.3.15</t>
  </si>
  <si>
    <t>2.3.16</t>
  </si>
  <si>
    <t>2.3.17</t>
  </si>
  <si>
    <t>2.3.18</t>
  </si>
  <si>
    <t>earthwork support; distance between opposing faces exceeding 2.00 - 4.00m; maximum depth not exceeding 0.25m</t>
  </si>
  <si>
    <t>earthwork support; distance between opposing faces not exceeding 2.00m; maximum depth not exceeding 0.25m</t>
  </si>
  <si>
    <t>2.3.19</t>
  </si>
  <si>
    <t>2.3.20</t>
  </si>
  <si>
    <t>2.3.21</t>
  </si>
  <si>
    <t>2.3.22</t>
  </si>
  <si>
    <t>2.3.23</t>
  </si>
  <si>
    <t>2.3.24</t>
  </si>
  <si>
    <t>2.3.25</t>
  </si>
  <si>
    <t>2.3.26</t>
  </si>
  <si>
    <t>2.3.27</t>
  </si>
  <si>
    <t>2.3.28</t>
  </si>
  <si>
    <t>2.3.29</t>
  </si>
  <si>
    <t>extra for backfilling excavated soft spots with imported MOT Type 1 material</t>
  </si>
  <si>
    <t>2.2.24</t>
  </si>
  <si>
    <t>2.2.25</t>
  </si>
  <si>
    <t>2.2.26</t>
  </si>
  <si>
    <t>2.2.27</t>
  </si>
  <si>
    <r>
      <rPr>
        <u/>
        <sz val="10"/>
        <rFont val="Arial"/>
        <family val="2"/>
      </rPr>
      <t>Detail 13</t>
    </r>
    <r>
      <rPr>
        <sz val="10"/>
        <rFont val="Arial"/>
        <family val="2"/>
      </rPr>
      <t xml:space="preserve"> - Allow for the following works in forming new Cellweb permeable</t>
    </r>
    <r>
      <rPr>
        <u/>
        <sz val="10"/>
        <rFont val="Arial"/>
        <family val="2"/>
      </rPr>
      <t xml:space="preserve"> path as turning head for 7.5t box van</t>
    </r>
    <r>
      <rPr>
        <sz val="10"/>
        <rFont val="Arial"/>
        <family val="2"/>
      </rPr>
      <t>; all as detail 13 on drawing 221062-CON-XX-00-DR-C-4600</t>
    </r>
  </si>
  <si>
    <r>
      <t>Prepare existing ground in accordance with the manufacturer's specification (</t>
    </r>
    <r>
      <rPr>
        <u/>
        <sz val="10"/>
        <rFont val="Arial"/>
        <family val="2"/>
      </rPr>
      <t>NB</t>
    </r>
    <r>
      <rPr>
        <sz val="10"/>
        <rFont val="Arial"/>
        <family val="2"/>
      </rPr>
      <t xml:space="preserve"> NO DIG)</t>
    </r>
  </si>
  <si>
    <t>Supply and installation of Treetex T-300 non-woven geotextile membrane and 75mm thick Cellweb TRP cellular confinement system</t>
  </si>
  <si>
    <t>extra for disposal of soft spot arisings off site</t>
  </si>
  <si>
    <t>extra for excavation of sub-base in removing soft spots; maximum depth not exceeding 0.25m</t>
  </si>
  <si>
    <t>2.2.28</t>
  </si>
  <si>
    <t>2.2.29</t>
  </si>
  <si>
    <t>2.2.30</t>
  </si>
  <si>
    <t>2.2.31</t>
  </si>
  <si>
    <t>2.2.32</t>
  </si>
  <si>
    <t>2.2.33</t>
  </si>
  <si>
    <t>2.2.34</t>
  </si>
  <si>
    <r>
      <t>Filling to make up levels; "</t>
    </r>
    <r>
      <rPr>
        <sz val="10"/>
        <color rgb="FF0070C0"/>
        <rFont val="Arial"/>
        <family val="2"/>
      </rPr>
      <t>4/20mm coarse graded aggregate in accordance with Table A.1 of  BS 7533-13</t>
    </r>
    <r>
      <rPr>
        <sz val="10"/>
        <rFont val="Arial"/>
        <family val="2"/>
      </rPr>
      <t>"; average thickness not exceeding 0.25m; in filling cellular confinement system and providing 25mm cover</t>
    </r>
  </si>
  <si>
    <r>
      <t>Supply and install new porous tarmac pavings; include for base and wearing courses ("40mm Tarmac Ulticolour porous" with 10mm aggregate on "</t>
    </r>
    <r>
      <rPr>
        <sz val="10"/>
        <color rgb="FF0070C0"/>
        <rFont val="Arial"/>
        <family val="2"/>
      </rPr>
      <t>50mm AC20 dense binder 100/150 to clause 906 SHW &amp; BS EN 13108</t>
    </r>
    <r>
      <rPr>
        <sz val="10"/>
        <rFont val="Arial"/>
        <family val="2"/>
      </rPr>
      <t>")</t>
    </r>
  </si>
  <si>
    <t>extra for forming 75mm diameter cored holes (not punched) at 750mm centres to the base course; cleaning surface and filling holes with 10mm single sized aggregate</t>
  </si>
  <si>
    <t>2.3.30</t>
  </si>
  <si>
    <t>2.3.31</t>
  </si>
  <si>
    <t>2.3.32</t>
  </si>
  <si>
    <t>2.3.33</t>
  </si>
  <si>
    <t>2.3.34</t>
  </si>
  <si>
    <t>Allow for the following works in removing existing tarmac path:</t>
  </si>
  <si>
    <t>extra over for breaking out existing tarmac and sub-base under</t>
  </si>
  <si>
    <t>Filling to make up levels; Imported topsoil; average thickness not exceeding 0.25m</t>
  </si>
  <si>
    <t>Replacement of existing paths with topsoil</t>
  </si>
  <si>
    <t>2.2.35</t>
  </si>
  <si>
    <t>2.2.36</t>
  </si>
  <si>
    <t>2.2.37</t>
  </si>
  <si>
    <t>2.2.38</t>
  </si>
  <si>
    <t>No</t>
  </si>
  <si>
    <t>as described to a stair tread forming the set of steps located by the totem pole at the front of the site; width not exceeding 2.00m</t>
  </si>
  <si>
    <t>extra for providing a new stainless steel if existing is found to be unsalvageable</t>
  </si>
  <si>
    <t>2.4.1</t>
  </si>
  <si>
    <t>as described in replacing the existing gate located at the Northen end of the nature trail</t>
  </si>
  <si>
    <t>as described in replacing the existing gate located at the Southern end of the nature trail</t>
  </si>
  <si>
    <t>Gates</t>
  </si>
  <si>
    <r>
      <rPr>
        <u/>
        <sz val="10"/>
        <rFont val="Arial"/>
        <family val="2"/>
      </rPr>
      <t>Detail 15</t>
    </r>
    <r>
      <rPr>
        <sz val="10"/>
        <rFont val="Arial"/>
        <family val="2"/>
      </rPr>
      <t xml:space="preserve"> - Allow for refixing existing stainless steel stair nosing to set of existing steps; nosing to be refixed into newly drilled holes with stainless steel screws and also adhesively bonded in place using Rotafix CB10T adhesive (or similar approved)</t>
    </r>
  </si>
  <si>
    <t>Allow for replacing existing fence panel to the fence that separates the nature trail from the new Cedec path; height and style of the fence is to match the existing; as indicated on drawing 221062-CON-XX-00-DR-C-4000</t>
  </si>
  <si>
    <t>Allow for replacing existing timber gate leading to the nature trial; height and style of the gate is to match existing</t>
  </si>
  <si>
    <t>2.4.3</t>
  </si>
  <si>
    <t>2.4.2</t>
  </si>
  <si>
    <t>2.5.1</t>
  </si>
  <si>
    <t>2.5.2</t>
  </si>
  <si>
    <t>2.5.3</t>
  </si>
  <si>
    <t>2.5.4</t>
  </si>
  <si>
    <r>
      <t>Supply and install new "</t>
    </r>
    <r>
      <rPr>
        <sz val="10"/>
        <color rgb="FF0070C0"/>
        <rFont val="Arial"/>
        <family val="2"/>
      </rPr>
      <t>65mm CEDEC gravel gold, compacted to 50mm</t>
    </r>
    <r>
      <rPr>
        <sz val="10"/>
        <rFont val="Arial"/>
        <family val="2"/>
      </rPr>
      <t>"</t>
    </r>
  </si>
  <si>
    <t>https://www.drainagesuperstore.co.uk/product/naylor-metro-access-box-600-x-450-x-330mm.html</t>
  </si>
  <si>
    <t>https://www.drainagesuperstore.co.uk/product/ej-cast-iron-access-manhole-cover-and-frame-a15.html</t>
  </si>
  <si>
    <t>as described in forming service trench for and including a new water supply service to the gardens</t>
  </si>
  <si>
    <t>extra for inspection chamber; include for: "Naylor Metro Access Box 600 x 450 x 330mm" (see link below) installed in accordance with the manufacturers recommendations; "EJ Cast Iron Access Manhole Cover and Frame - A15" (see link below)</t>
  </si>
  <si>
    <t>New linear drainage channels</t>
  </si>
  <si>
    <t>extra for stop end sump outlet and for forming a new below ground drainage connection to the existing surface water drain</t>
  </si>
  <si>
    <t>extra for running sump outlet and for forming a new below ground drainage connection to the existing surface water drain</t>
  </si>
  <si>
    <r>
      <rPr>
        <u/>
        <sz val="10"/>
        <rFont val="Arial"/>
        <family val="2"/>
      </rPr>
      <t>Detail 8</t>
    </r>
    <r>
      <rPr>
        <sz val="10"/>
        <rFont val="Arial"/>
        <family val="2"/>
      </rPr>
      <t xml:space="preserve"> - Resurfacing work to existing main access route; include for: cutting pavings to straight line, planing of 50mm of the existing surface and resurfacing with a minimum thickness of 50mm </t>
    </r>
    <r>
      <rPr>
        <sz val="10"/>
        <color rgb="FF0070C0"/>
        <rFont val="Arial"/>
        <family val="2"/>
      </rPr>
      <t>"HRA 10surf 40/60 in accordance with Clause 910 of the SWH &amp; BS EN 13108 in BUFF (NB the BUFF bitmac is to comprise a BUFF binder and a BUFFaggregate)</t>
    </r>
    <r>
      <rPr>
        <sz val="10"/>
        <rFont val="Arial"/>
        <family val="2"/>
      </rPr>
      <t>"; all as detail 8 on drawing 221062-CON-XX-00-DR-C-4600</t>
    </r>
  </si>
  <si>
    <t>Allow for providing all builder's work necessary to complete the following service installations; including for: all excavation (depths to comply with the statutory requirements for each service), breaking out existing hard materials, earthwork support, disposal of surplus excavated material, surrounds to pipes or ducts in accordance with standard details for the location; backfilling with selected excavated material; earthwork support, levelling and compacting bottom; provision of ducts or pipe and marker tape over</t>
  </si>
  <si>
    <t>as described in forming new land drains at the edge of existing pedestrain footpaths (detail 2 area); as indicated on drawings 221062-CON-XX-00-DR-C-1000 &amp; 2000</t>
  </si>
  <si>
    <t>Supply and install ACO "MD100" channel drain; channel grating (spec as noted); include for: all excavation, breaking out existing hard materials, compacting, earthwork support, disposal of surplus excavated material off site and insitu concrete bed and surround</t>
  </si>
  <si>
    <t>as described in forming a new linear drainge channel at the vehicle entrance gates (South Circular Road entrance); D400 channel grating; as indicated on drawings 221062-CON-XX-00-DR-C-1000 &amp; 2000 (Viewport 2)</t>
  </si>
  <si>
    <t>as described in forming a new linear drainge channel to the new Yorkstone paving located next to the Clock Tower; B125 channel grating; as indicated on drawing 221062-CON-XX-00-DR-C-1000 &amp; 2000 (Viewport 3)</t>
  </si>
  <si>
    <t>Work to existing installations</t>
  </si>
  <si>
    <t>Allow for clearing debris from the following existing installations:</t>
  </si>
  <si>
    <t>Surface water gully</t>
  </si>
  <si>
    <t>linear drainage channel; length not exceeding 5.00m</t>
  </si>
  <si>
    <t>2.3.35</t>
  </si>
  <si>
    <t>2.3.36</t>
  </si>
  <si>
    <t>2.3.37</t>
  </si>
  <si>
    <t>2.3.38</t>
  </si>
  <si>
    <t>2.3.39</t>
  </si>
  <si>
    <t>2.3.40</t>
  </si>
  <si>
    <t>2.3.41</t>
  </si>
  <si>
    <t>2.3.42</t>
  </si>
  <si>
    <t>2.3.43</t>
  </si>
  <si>
    <t>2.4 - WORK TO EXISTING STEPS</t>
  </si>
  <si>
    <t>2.5 - FENCING, GATES &amp; STREET FURNITURE</t>
  </si>
  <si>
    <t>2.5 - Fencing, gates &amp; street furniture</t>
  </si>
  <si>
    <t>2.7 - BWIC with services</t>
  </si>
  <si>
    <t>2.6 - BELOW GROUND DRAINAGE</t>
  </si>
  <si>
    <t>2.7 - BWIC WITH SERVICES</t>
  </si>
  <si>
    <t>2.6.1</t>
  </si>
  <si>
    <t>2.6.2</t>
  </si>
  <si>
    <t>2.6.3</t>
  </si>
  <si>
    <t>2.6.4</t>
  </si>
  <si>
    <t>2.6.5</t>
  </si>
  <si>
    <t>2.6.6</t>
  </si>
  <si>
    <t>2.6.7</t>
  </si>
  <si>
    <t>2.6.8</t>
  </si>
  <si>
    <t>2.6.9</t>
  </si>
  <si>
    <t>2.7.1</t>
  </si>
  <si>
    <t>2.7.2</t>
  </si>
  <si>
    <t>2.7.3</t>
  </si>
  <si>
    <t>2.7.4</t>
  </si>
  <si>
    <t>2.7.5</t>
  </si>
  <si>
    <t>2.7.6</t>
  </si>
  <si>
    <t>extra for providing a sample of any new blocks provided for approval by the CA</t>
  </si>
  <si>
    <t>extra for providing sample</t>
  </si>
  <si>
    <t>2.2.39</t>
  </si>
  <si>
    <t>2.2.40</t>
  </si>
  <si>
    <t>2.2.41</t>
  </si>
  <si>
    <r>
      <t>OPTION A - TOTAL</t>
    </r>
    <r>
      <rPr>
        <b/>
        <sz val="10"/>
        <rFont val="Arial"/>
        <family val="2"/>
      </rPr>
      <t xml:space="preserve">      £</t>
    </r>
  </si>
  <si>
    <t>OPTION A WORKS</t>
  </si>
  <si>
    <t>Measured works - Option A</t>
  </si>
  <si>
    <t>Measured works - Option B</t>
  </si>
  <si>
    <t>Section No. 4</t>
  </si>
  <si>
    <t>SECTION No. 4</t>
  </si>
  <si>
    <t>MEASURED WORKS - OPTION A</t>
  </si>
  <si>
    <t>OPTION B WORKS</t>
  </si>
  <si>
    <t>RETAINING WALL WORKS / BUTTERFLY HOUSE EXTERNAL WORKS</t>
  </si>
  <si>
    <t>4.0.2</t>
  </si>
  <si>
    <t>4.1 - ITEMS OMITTED FROM THE OPTION A WORKS</t>
  </si>
  <si>
    <t>4.1.1</t>
  </si>
  <si>
    <t>SECTION No. 4 - BUTTERFLY HOUSE EXTERNAL WORKS - OPTION B</t>
  </si>
  <si>
    <t>OPTION A MEASURED WORKS TOTAL (AS SECTION No. 3)</t>
  </si>
  <si>
    <t>MEASURED WORKS - OPTION B</t>
  </si>
  <si>
    <t>3.0.1</t>
  </si>
  <si>
    <t>3.1 - Items omitted from the Option A works</t>
  </si>
  <si>
    <r>
      <rPr>
        <u/>
        <sz val="10"/>
        <rFont val="Arial"/>
        <family val="2"/>
      </rPr>
      <t xml:space="preserve">Omit items 2.2.14 to 2.2.18 </t>
    </r>
    <r>
      <rPr>
        <sz val="10"/>
        <rFont val="Arial"/>
        <family val="2"/>
      </rPr>
      <t>- "Resurfacing to existing main access route"</t>
    </r>
  </si>
  <si>
    <t>4.2 - Alternative spec for resurfacing the existing main access route</t>
  </si>
  <si>
    <t>4.2 - ALTERNATIVE SPEC FOR RESURFACING THE EXISTING MAIN ACCESS ROUTE</t>
  </si>
  <si>
    <r>
      <rPr>
        <u/>
        <sz val="10"/>
        <rFont val="Arial"/>
        <family val="2"/>
      </rPr>
      <t>Detail 3</t>
    </r>
    <r>
      <rPr>
        <sz val="10"/>
        <rFont val="Arial"/>
        <family val="2"/>
      </rPr>
      <t xml:space="preserve"> - Supply and install new telescopic bollard; include for: all excavation, breaking out existing hard materials, compacting, earthwork support, disposal of surplus excavated material off site, insitu concrete and 500mm high round steel telescopic security bollard; all as detail 3 on drawing 221062-CON-XX-00-DR-C-4600</t>
    </r>
  </si>
  <si>
    <r>
      <rPr>
        <u/>
        <sz val="10"/>
        <rFont val="Arial"/>
        <family val="2"/>
      </rPr>
      <t>Detail 4</t>
    </r>
    <r>
      <rPr>
        <sz val="10"/>
        <rFont val="Arial"/>
        <family val="2"/>
      </rPr>
      <t xml:space="preserve"> - Resurfacing work to existing tarmac pedestrain path; cutting pavings to straight line, planing of 30mm of the existing surface and resurfacing with a minimum thickness of 30mm</t>
    </r>
    <r>
      <rPr>
        <sz val="10"/>
        <color rgb="FF0070C0"/>
        <rFont val="Arial"/>
        <family val="2"/>
      </rPr>
      <t xml:space="preserve"> "AC6 dense surf 100/150 to Clause 909 of SHW &amp; BS EN 13108-1</t>
    </r>
    <r>
      <rPr>
        <sz val="10"/>
        <rFont val="Arial"/>
        <family val="2"/>
      </rPr>
      <t>"; all as detail 4 on drawing 221062-CON-XX-00-DR-C-4600</t>
    </r>
  </si>
  <si>
    <r>
      <t xml:space="preserve">Provide the </t>
    </r>
    <r>
      <rPr>
        <u/>
        <sz val="10"/>
        <rFont val="Arial"/>
        <family val="2"/>
      </rPr>
      <t xml:space="preserve">Provisional Sum of £10,000.00 </t>
    </r>
    <r>
      <rPr>
        <sz val="10"/>
        <rFont val="Arial"/>
        <family val="2"/>
      </rPr>
      <t xml:space="preserve">defined work for reconstruction of </t>
    </r>
    <r>
      <rPr>
        <u/>
        <sz val="10"/>
        <rFont val="Arial"/>
        <family val="2"/>
      </rPr>
      <t>2No</t>
    </r>
    <r>
      <rPr>
        <sz val="10"/>
        <rFont val="Arial"/>
        <family val="2"/>
      </rPr>
      <t xml:space="preserve"> sets of timber sleepr steps leading to the nature trail</t>
    </r>
  </si>
  <si>
    <t>Allow for constructing new land drains; include for: excavating 500mm wide trench x 500mm deep trench, earthwork support, disposal of surplus excavated materials, Type B filter drain material in accordance with Table 5/5 SHW and Terram geotextile in enclosing the aggregate fill; all as detail 2 on drawing 221062-CON-XX-00-DR-C-1600</t>
  </si>
  <si>
    <t>extra for backfilling excavated soft spots with imported DOT Type 1 material</t>
  </si>
  <si>
    <t>extra for backfilling excavated soft spots with imported DOT Type 1 material; average thickness not exceeding 0.25m</t>
  </si>
  <si>
    <t>Filling to make up levels; DOT Type 1; average thickness not exceeding 0.25m</t>
  </si>
  <si>
    <r>
      <t xml:space="preserve">The Contractor is to note that the scope allowed for below is </t>
    </r>
    <r>
      <rPr>
        <b/>
        <u/>
        <sz val="10"/>
        <rFont val="Arial"/>
        <family val="2"/>
      </rPr>
      <t>ALL PROVISIONAL</t>
    </r>
    <r>
      <rPr>
        <sz val="10"/>
        <rFont val="Arial"/>
        <family val="2"/>
      </rPr>
      <t xml:space="preserve"> and as such it will be the subject of remeasurement.  Prior to an order being given to mobilise the final scope is to be discussed and agreed with the Contract Administrator to ensure that the budgetary constraints of the Museum are fully met.</t>
    </r>
  </si>
  <si>
    <t>2.0.6</t>
  </si>
  <si>
    <r>
      <rPr>
        <u/>
        <sz val="10"/>
        <rFont val="Arial"/>
        <family val="2"/>
      </rPr>
      <t>Note</t>
    </r>
    <r>
      <rPr>
        <sz val="10"/>
        <rFont val="Arial"/>
        <family val="2"/>
      </rPr>
      <t>: Where work is indicated in tree root protection areas due regard is to be made of the arboculturalist's proposed method statement. Whilst this is not available at the time of tender it is likely to require hand digging and may also limit the kind of machinery that can be used.</t>
    </r>
  </si>
  <si>
    <t>as described in forming a new linear drainge channel across the main access route (detail 8 area); D400 channel grating; as indicated on drawings 221062-CON-XX-00-DR-C-1000 &amp; 2000</t>
  </si>
  <si>
    <r>
      <t xml:space="preserve">as described in forming service trench for and including </t>
    </r>
    <r>
      <rPr>
        <u/>
        <sz val="10"/>
        <rFont val="Arial"/>
        <family val="2"/>
      </rPr>
      <t>4No</t>
    </r>
    <r>
      <rPr>
        <sz val="10"/>
        <rFont val="Arial"/>
        <family val="2"/>
      </rPr>
      <t xml:space="preserve"> 100m diameter HDPE ducts at the Northen end of the site</t>
    </r>
  </si>
  <si>
    <r>
      <t xml:space="preserve">as described in forming service trench for and including </t>
    </r>
    <r>
      <rPr>
        <u/>
        <sz val="10"/>
        <rFont val="Arial"/>
        <family val="2"/>
      </rPr>
      <t>2No</t>
    </r>
    <r>
      <rPr>
        <sz val="10"/>
        <rFont val="Arial"/>
        <family val="2"/>
      </rPr>
      <t xml:space="preserve"> 100m diameter HDPE ducts at the Southern end of the site</t>
    </r>
  </si>
  <si>
    <t>extra for inspection chamber; include for: approved polypropylene access chambers bedded and surrounded in in situ concrete; approved class B access cover and frame</t>
  </si>
  <si>
    <t>Resurfacing work to existing main access route; include for: cutting pavings to straight line, planing of 50mm of the existing surface and resurfacing with a minimum thickness of 50mm HRA 10surf 40/60 in accordance with Clause 910 of the SWH &amp; BS EN 13108 and with coloured chippings (6-10mm clear coated Dalbeattie granite) applied to the hot rolled asphalt finished surface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</si>
</sst>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0.00;[Red]\-&quot;£&quot;#,##0.00"/>
    <numFmt numFmtId="43" formatCode="_-* #,##0.00_-;\-* #,##0.00_-;_-* &quot;-&quot;??_-;_-@_-"/>
    <numFmt numFmtId="164" formatCode="_-* #,##0_-;\-* #,##0_-;_-* &quot;-&quot;??_-;_-@_-"/>
  </numFmts>
  <fonts count="12" x14ac:knownFonts="1">
    <font>
      <sz val="10"/>
      <name val="Arial"/>
    </font>
    <font>
      <sz val="10"/>
      <name val="Arial"/>
      <family val="2"/>
    </font>
    <font>
      <b/>
      <u/>
      <sz val="10"/>
      <name val="Arial"/>
      <family val="2"/>
    </font>
    <font>
      <sz val="10"/>
      <name val="Arial"/>
      <family val="2"/>
    </font>
    <font>
      <b/>
      <sz val="10"/>
      <name val="Arial"/>
      <family val="2"/>
    </font>
    <font>
      <u/>
      <sz val="10"/>
      <name val="Arial"/>
      <family val="2"/>
    </font>
    <font>
      <sz val="8"/>
      <name val="Arial"/>
      <family val="2"/>
    </font>
    <font>
      <u/>
      <sz val="12"/>
      <name val="Arial"/>
      <family val="2"/>
    </font>
    <font>
      <sz val="12"/>
      <name val="Arial"/>
      <family val="2"/>
    </font>
    <font>
      <sz val="14"/>
      <name val="Arial"/>
      <family val="2"/>
    </font>
    <font>
      <sz val="10"/>
      <color rgb="FF0070C0"/>
      <name val="Arial"/>
      <family val="2"/>
    </font>
    <font>
      <u/>
      <sz val="10"/>
      <color theme="10"/>
      <name val="Arial"/>
    </font>
  </fonts>
  <fills count="3">
    <fill>
      <patternFill patternType="none"/>
    </fill>
    <fill>
      <patternFill patternType="gray125"/>
    </fill>
    <fill>
      <patternFill patternType="solid">
        <fgColor indexed="42"/>
        <bgColor indexed="64"/>
      </patternFill>
    </fill>
  </fills>
  <borders count="20">
    <border>
      <left/>
      <right/>
      <top/>
      <bottom/>
      <diagonal/>
    </border>
    <border>
      <left/>
      <right/>
      <top/>
      <bottom style="thin">
        <color indexed="64"/>
      </bottom>
      <diagonal/>
    </border>
    <border>
      <left/>
      <right/>
      <top/>
      <bottom style="hair">
        <color indexed="64"/>
      </bottom>
      <diagonal/>
    </border>
    <border>
      <left/>
      <right/>
      <top style="thin">
        <color indexed="64"/>
      </top>
      <bottom/>
      <diagonal/>
    </border>
    <border>
      <left/>
      <right/>
      <top/>
      <bottom style="double">
        <color indexed="64"/>
      </bottom>
      <diagonal/>
    </border>
    <border>
      <left style="thin">
        <color indexed="64"/>
      </left>
      <right/>
      <top/>
      <bottom/>
      <diagonal/>
    </border>
    <border>
      <left style="thin">
        <color indexed="64"/>
      </left>
      <right style="thin">
        <color indexed="64"/>
      </right>
      <top style="thin">
        <color indexed="64"/>
      </top>
      <bottom/>
      <diagonal/>
    </border>
    <border>
      <left style="double">
        <color indexed="64"/>
      </left>
      <right style="double">
        <color indexed="64"/>
      </right>
      <top/>
      <bottom/>
      <diagonal/>
    </border>
    <border>
      <left style="double">
        <color indexed="64"/>
      </left>
      <right style="double">
        <color indexed="64"/>
      </right>
      <top style="thin">
        <color indexed="64"/>
      </top>
      <bottom/>
      <diagonal/>
    </border>
    <border>
      <left style="double">
        <color indexed="64"/>
      </left>
      <right style="double">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bottom style="double">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s>
  <cellStyleXfs count="5">
    <xf numFmtId="0" fontId="0"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1" fillId="0" borderId="0" applyNumberFormat="0" applyFill="0" applyBorder="0" applyAlignment="0" applyProtection="0"/>
  </cellStyleXfs>
  <cellXfs count="176">
    <xf numFmtId="0" fontId="0" fillId="0" borderId="0" xfId="0"/>
    <xf numFmtId="0" fontId="2" fillId="0" borderId="0" xfId="0" applyFont="1"/>
    <xf numFmtId="0" fontId="3" fillId="0" borderId="0" xfId="0" applyFont="1"/>
    <xf numFmtId="0" fontId="2" fillId="0" borderId="0" xfId="0" applyFont="1" applyAlignment="1">
      <alignment vertical="top"/>
    </xf>
    <xf numFmtId="3" fontId="3" fillId="0" borderId="0" xfId="0" applyNumberFormat="1" applyFont="1" applyAlignment="1">
      <alignment horizontal="right"/>
    </xf>
    <xf numFmtId="3" fontId="3" fillId="0" borderId="0" xfId="0" applyNumberFormat="1" applyFont="1"/>
    <xf numFmtId="2" fontId="4" fillId="0" borderId="0" xfId="0" applyNumberFormat="1" applyFont="1" applyAlignment="1">
      <alignment horizontal="center"/>
    </xf>
    <xf numFmtId="2" fontId="3" fillId="0" borderId="0" xfId="0" applyNumberFormat="1" applyFont="1" applyAlignment="1">
      <alignment horizontal="center"/>
    </xf>
    <xf numFmtId="2" fontId="2" fillId="0" borderId="0" xfId="0" applyNumberFormat="1" applyFont="1" applyAlignment="1">
      <alignment horizontal="left" vertical="top"/>
    </xf>
    <xf numFmtId="2" fontId="2" fillId="0" borderId="0" xfId="0" applyNumberFormat="1" applyFont="1" applyAlignment="1">
      <alignment horizontal="left"/>
    </xf>
    <xf numFmtId="0" fontId="3" fillId="0" borderId="0" xfId="0" applyFont="1" applyAlignment="1">
      <alignment horizontal="left" wrapText="1"/>
    </xf>
    <xf numFmtId="43" fontId="3" fillId="0" borderId="0" xfId="1" applyFont="1" applyBorder="1" applyAlignment="1" applyProtection="1">
      <alignment horizontal="center"/>
      <protection locked="0"/>
    </xf>
    <xf numFmtId="3" fontId="2" fillId="0" borderId="0" xfId="0" applyNumberFormat="1" applyFont="1" applyAlignment="1">
      <alignment horizontal="right"/>
    </xf>
    <xf numFmtId="3" fontId="3" fillId="0" borderId="0" xfId="0" applyNumberFormat="1" applyFont="1" applyAlignment="1">
      <alignment horizontal="left"/>
    </xf>
    <xf numFmtId="3" fontId="3" fillId="0" borderId="2" xfId="0" applyNumberFormat="1" applyFont="1" applyBorder="1" applyAlignment="1">
      <alignment horizontal="right"/>
    </xf>
    <xf numFmtId="43" fontId="3" fillId="0" borderId="0" xfId="1" applyFont="1" applyFill="1" applyBorder="1"/>
    <xf numFmtId="43" fontId="3" fillId="0" borderId="0" xfId="1" applyFont="1"/>
    <xf numFmtId="43" fontId="3" fillId="0" borderId="3" xfId="1" applyFont="1" applyFill="1" applyBorder="1"/>
    <xf numFmtId="43" fontId="3" fillId="0" borderId="4" xfId="1" applyFont="1" applyFill="1" applyBorder="1"/>
    <xf numFmtId="3" fontId="2" fillId="0" borderId="5" xfId="0" applyNumberFormat="1" applyFont="1" applyBorder="1" applyAlignment="1">
      <alignment horizontal="right"/>
    </xf>
    <xf numFmtId="2" fontId="3" fillId="0" borderId="2" xfId="0" applyNumberFormat="1" applyFont="1" applyBorder="1" applyAlignment="1">
      <alignment horizontal="center"/>
    </xf>
    <xf numFmtId="3" fontId="3" fillId="0" borderId="2" xfId="0" applyNumberFormat="1" applyFont="1" applyBorder="1" applyAlignment="1">
      <alignment horizontal="left"/>
    </xf>
    <xf numFmtId="0" fontId="2" fillId="0" borderId="0" xfId="0" applyFont="1" applyAlignment="1">
      <alignment horizontal="right" wrapText="1"/>
    </xf>
    <xf numFmtId="43" fontId="2" fillId="0" borderId="7" xfId="1" applyFont="1" applyBorder="1" applyAlignment="1">
      <alignment horizontal="right"/>
    </xf>
    <xf numFmtId="3" fontId="2" fillId="0" borderId="0" xfId="0" applyNumberFormat="1" applyFont="1" applyAlignment="1">
      <alignment horizontal="left"/>
    </xf>
    <xf numFmtId="2" fontId="3" fillId="0" borderId="2" xfId="0" applyNumberFormat="1" applyFont="1" applyBorder="1" applyAlignment="1">
      <alignment horizontal="left"/>
    </xf>
    <xf numFmtId="49" fontId="1" fillId="0" borderId="0" xfId="0" applyNumberFormat="1" applyFont="1" applyAlignment="1">
      <alignment horizontal="left"/>
    </xf>
    <xf numFmtId="0" fontId="1" fillId="0" borderId="0" xfId="0" applyFont="1"/>
    <xf numFmtId="0" fontId="1" fillId="0" borderId="0" xfId="0" applyFont="1" applyAlignment="1">
      <alignment horizontal="center"/>
    </xf>
    <xf numFmtId="43" fontId="1" fillId="0" borderId="0" xfId="1" applyFont="1" applyFill="1" applyBorder="1"/>
    <xf numFmtId="43" fontId="1" fillId="0" borderId="0" xfId="1" applyFont="1" applyBorder="1" applyAlignment="1">
      <alignment horizontal="right"/>
    </xf>
    <xf numFmtId="8" fontId="3" fillId="0" borderId="0" xfId="0" applyNumberFormat="1" applyFont="1"/>
    <xf numFmtId="43" fontId="1" fillId="0" borderId="8" xfId="1" applyFont="1" applyBorder="1" applyAlignment="1">
      <alignment horizontal="right"/>
    </xf>
    <xf numFmtId="43" fontId="1" fillId="0" borderId="7" xfId="1" applyFont="1" applyBorder="1" applyAlignment="1">
      <alignment horizontal="right"/>
    </xf>
    <xf numFmtId="43" fontId="1" fillId="0" borderId="7" xfId="1" applyFont="1" applyBorder="1" applyAlignment="1">
      <alignment horizontal="center"/>
    </xf>
    <xf numFmtId="43" fontId="1" fillId="0" borderId="9" xfId="1" applyFont="1" applyBorder="1" applyAlignment="1">
      <alignment horizontal="right"/>
    </xf>
    <xf numFmtId="14" fontId="1" fillId="0" borderId="2" xfId="0" applyNumberFormat="1" applyFont="1" applyBorder="1" applyAlignment="1">
      <alignment horizontal="left"/>
    </xf>
    <xf numFmtId="164" fontId="1" fillId="0" borderId="0" xfId="1" applyNumberFormat="1" applyFont="1" applyAlignment="1">
      <alignment horizontal="left"/>
    </xf>
    <xf numFmtId="164" fontId="1" fillId="0" borderId="0" xfId="1" applyNumberFormat="1" applyFont="1" applyBorder="1" applyAlignment="1">
      <alignment horizontal="left"/>
    </xf>
    <xf numFmtId="3" fontId="1" fillId="0" borderId="0" xfId="0" applyNumberFormat="1" applyFont="1" applyAlignment="1">
      <alignment horizontal="right"/>
    </xf>
    <xf numFmtId="164" fontId="1" fillId="0" borderId="0" xfId="1" applyNumberFormat="1" applyFont="1" applyAlignment="1">
      <alignment horizontal="right"/>
    </xf>
    <xf numFmtId="43" fontId="1" fillId="0" borderId="0" xfId="1" applyFont="1"/>
    <xf numFmtId="3" fontId="1" fillId="0" borderId="10" xfId="0" applyNumberFormat="1" applyFont="1" applyBorder="1" applyAlignment="1">
      <alignment horizontal="right"/>
    </xf>
    <xf numFmtId="3" fontId="1" fillId="0" borderId="5" xfId="0" applyNumberFormat="1" applyFont="1" applyBorder="1" applyAlignment="1">
      <alignment horizontal="right"/>
    </xf>
    <xf numFmtId="3" fontId="1" fillId="0" borderId="11" xfId="0" applyNumberFormat="1" applyFont="1" applyBorder="1" applyAlignment="1">
      <alignment horizontal="right"/>
    </xf>
    <xf numFmtId="43" fontId="3" fillId="0" borderId="0" xfId="1" applyFont="1" applyFill="1"/>
    <xf numFmtId="3" fontId="1" fillId="0" borderId="0" xfId="0" applyNumberFormat="1" applyFont="1"/>
    <xf numFmtId="43" fontId="1" fillId="0" borderId="0" xfId="1" applyFont="1" applyBorder="1" applyAlignment="1" applyProtection="1">
      <alignment horizontal="center"/>
      <protection locked="0"/>
    </xf>
    <xf numFmtId="2" fontId="1" fillId="0" borderId="0" xfId="0" applyNumberFormat="1" applyFont="1" applyAlignment="1">
      <alignment horizontal="center"/>
    </xf>
    <xf numFmtId="3" fontId="1" fillId="0" borderId="1" xfId="0" applyNumberFormat="1" applyFont="1" applyBorder="1"/>
    <xf numFmtId="2" fontId="1" fillId="0" borderId="0" xfId="0" applyNumberFormat="1" applyFont="1"/>
    <xf numFmtId="43" fontId="1" fillId="0" borderId="3" xfId="1" applyFont="1" applyFill="1" applyBorder="1"/>
    <xf numFmtId="43" fontId="1" fillId="0" borderId="4" xfId="1" applyFont="1" applyFill="1" applyBorder="1"/>
    <xf numFmtId="3" fontId="6" fillId="0" borderId="0" xfId="0" applyNumberFormat="1" applyFont="1"/>
    <xf numFmtId="3" fontId="1" fillId="0" borderId="3" xfId="0" applyNumberFormat="1" applyFont="1" applyBorder="1" applyAlignment="1">
      <alignment horizontal="right"/>
    </xf>
    <xf numFmtId="43" fontId="1" fillId="0" borderId="12" xfId="1" applyFont="1" applyBorder="1" applyAlignment="1" applyProtection="1">
      <alignment horizontal="center"/>
      <protection locked="0"/>
    </xf>
    <xf numFmtId="2" fontId="1" fillId="0" borderId="13" xfId="0" applyNumberFormat="1" applyFont="1" applyBorder="1" applyAlignment="1">
      <alignment horizontal="center" vertical="top"/>
    </xf>
    <xf numFmtId="43" fontId="1" fillId="0" borderId="14" xfId="1" applyFont="1" applyFill="1" applyBorder="1"/>
    <xf numFmtId="43" fontId="1" fillId="0" borderId="12" xfId="1" applyFont="1" applyFill="1" applyBorder="1"/>
    <xf numFmtId="43" fontId="1" fillId="0" borderId="15" xfId="1" applyFont="1" applyFill="1" applyBorder="1"/>
    <xf numFmtId="3" fontId="1" fillId="0" borderId="1" xfId="0" applyNumberFormat="1" applyFont="1" applyBorder="1" applyAlignment="1">
      <alignment horizontal="right"/>
    </xf>
    <xf numFmtId="43" fontId="1" fillId="0" borderId="17" xfId="1" applyFont="1" applyFill="1" applyBorder="1"/>
    <xf numFmtId="3" fontId="1" fillId="0" borderId="0" xfId="0" applyNumberFormat="1" applyFont="1" applyAlignment="1">
      <alignment horizontal="left"/>
    </xf>
    <xf numFmtId="3" fontId="1" fillId="2" borderId="18" xfId="0" applyNumberFormat="1" applyFont="1" applyFill="1" applyBorder="1" applyAlignment="1">
      <alignment horizontal="right"/>
    </xf>
    <xf numFmtId="2" fontId="1" fillId="0" borderId="6" xfId="0" applyNumberFormat="1" applyFont="1" applyBorder="1" applyAlignment="1">
      <alignment horizontal="center" vertical="top"/>
    </xf>
    <xf numFmtId="43" fontId="1" fillId="0" borderId="14" xfId="1" applyFont="1" applyBorder="1" applyAlignment="1" applyProtection="1">
      <alignment horizontal="center"/>
      <protection locked="0"/>
    </xf>
    <xf numFmtId="0" fontId="1" fillId="0" borderId="0" xfId="0" applyFont="1" applyAlignment="1">
      <alignment horizontal="left"/>
    </xf>
    <xf numFmtId="2" fontId="1" fillId="0" borderId="16" xfId="0" applyNumberFormat="1" applyFont="1" applyBorder="1" applyAlignment="1">
      <alignment horizontal="center" vertical="top"/>
    </xf>
    <xf numFmtId="43" fontId="1" fillId="0" borderId="9" xfId="1" applyFont="1" applyFill="1" applyBorder="1" applyAlignment="1">
      <alignment horizontal="right"/>
    </xf>
    <xf numFmtId="43" fontId="1" fillId="2" borderId="7" xfId="1" applyFont="1" applyFill="1" applyBorder="1" applyAlignment="1">
      <alignment horizontal="right"/>
    </xf>
    <xf numFmtId="43" fontId="1" fillId="0" borderId="7" xfId="1" applyFont="1" applyFill="1" applyBorder="1" applyAlignment="1">
      <alignment horizontal="right"/>
    </xf>
    <xf numFmtId="164" fontId="1" fillId="0" borderId="0" xfId="1" applyNumberFormat="1" applyFont="1" applyFill="1" applyBorder="1" applyAlignment="1">
      <alignment horizontal="left"/>
    </xf>
    <xf numFmtId="0" fontId="1" fillId="0" borderId="13" xfId="0" applyFont="1" applyBorder="1" applyAlignment="1">
      <alignment horizontal="center" vertical="top"/>
    </xf>
    <xf numFmtId="0" fontId="1" fillId="0" borderId="16" xfId="0" applyFont="1" applyBorder="1" applyAlignment="1">
      <alignment horizontal="center" vertical="top"/>
    </xf>
    <xf numFmtId="0" fontId="1" fillId="0" borderId="0" xfId="0" applyFont="1" applyAlignment="1">
      <alignment horizontal="left" wrapText="1" indent="2"/>
    </xf>
    <xf numFmtId="3" fontId="1" fillId="0" borderId="1" xfId="0" applyNumberFormat="1" applyFont="1" applyBorder="1" applyAlignment="1">
      <alignment horizontal="left"/>
    </xf>
    <xf numFmtId="49" fontId="1" fillId="0" borderId="0" xfId="0" applyNumberFormat="1" applyFont="1" applyAlignment="1">
      <alignment horizontal="center"/>
    </xf>
    <xf numFmtId="3" fontId="1" fillId="0" borderId="1" xfId="0" applyNumberFormat="1" applyFont="1" applyBorder="1" applyAlignment="1">
      <alignment horizontal="left" indent="3"/>
    </xf>
    <xf numFmtId="2" fontId="1" fillId="0" borderId="0" xfId="0" applyNumberFormat="1" applyFont="1" applyAlignment="1">
      <alignment horizontal="center" vertical="top"/>
    </xf>
    <xf numFmtId="43" fontId="1" fillId="0" borderId="0" xfId="1" applyFont="1" applyFill="1" applyBorder="1" applyAlignment="1">
      <alignment horizontal="right"/>
    </xf>
    <xf numFmtId="0" fontId="3" fillId="0" borderId="19" xfId="0" applyFont="1" applyBorder="1"/>
    <xf numFmtId="3" fontId="3" fillId="0" borderId="19" xfId="0" applyNumberFormat="1" applyFont="1" applyBorder="1"/>
    <xf numFmtId="3" fontId="3" fillId="0" borderId="19" xfId="0" applyNumberFormat="1" applyFont="1" applyBorder="1" applyAlignment="1">
      <alignment horizontal="right"/>
    </xf>
    <xf numFmtId="43" fontId="3" fillId="0" borderId="19" xfId="1" applyFont="1" applyFill="1" applyBorder="1"/>
    <xf numFmtId="3" fontId="1" fillId="0" borderId="2" xfId="0" applyNumberFormat="1" applyFont="1" applyBorder="1" applyAlignment="1">
      <alignment horizontal="left"/>
    </xf>
    <xf numFmtId="43" fontId="1" fillId="0" borderId="0" xfId="1" applyFont="1" applyAlignment="1">
      <alignment horizontal="right"/>
    </xf>
    <xf numFmtId="43" fontId="1" fillId="0" borderId="0" xfId="1" applyFont="1" applyAlignment="1">
      <alignment horizontal="left"/>
    </xf>
    <xf numFmtId="0" fontId="9" fillId="0" borderId="0" xfId="0" applyFont="1" applyAlignment="1">
      <alignment horizontal="center"/>
    </xf>
    <xf numFmtId="0" fontId="5" fillId="0" borderId="0" xfId="0" applyFont="1" applyAlignment="1">
      <alignment horizontal="center"/>
    </xf>
    <xf numFmtId="0" fontId="1" fillId="0" borderId="0" xfId="0" applyFont="1" applyAlignment="1">
      <alignment horizontal="left" wrapText="1" indent="5"/>
    </xf>
    <xf numFmtId="0" fontId="1" fillId="0" borderId="0" xfId="0" applyFont="1" applyAlignment="1">
      <alignment horizontal="center" wrapText="1"/>
    </xf>
    <xf numFmtId="0" fontId="1" fillId="0" borderId="0" xfId="0" applyFont="1" applyAlignment="1">
      <alignment horizontal="left" wrapText="1" indent="6"/>
    </xf>
    <xf numFmtId="0" fontId="5" fillId="0" borderId="0" xfId="0" applyFont="1" applyAlignment="1">
      <alignment horizontal="right" wrapText="1"/>
    </xf>
    <xf numFmtId="0" fontId="1" fillId="0" borderId="0" xfId="0" applyFont="1" applyAlignment="1">
      <alignment horizontal="left" vertical="top" wrapText="1"/>
    </xf>
    <xf numFmtId="49" fontId="9" fillId="0" borderId="0" xfId="0" applyNumberFormat="1" applyFont="1" applyAlignment="1">
      <alignment horizontal="center"/>
    </xf>
    <xf numFmtId="0" fontId="8" fillId="0" borderId="0" xfId="0" applyFont="1" applyAlignment="1">
      <alignment vertical="top" wrapText="1"/>
    </xf>
    <xf numFmtId="49" fontId="7" fillId="0" borderId="0" xfId="0" applyNumberFormat="1" applyFont="1" applyAlignment="1">
      <alignment vertical="top" wrapText="1"/>
    </xf>
    <xf numFmtId="0" fontId="1" fillId="0" borderId="0" xfId="0" applyFont="1" applyAlignment="1">
      <alignment horizontal="left" wrapText="1"/>
    </xf>
    <xf numFmtId="43" fontId="1" fillId="0" borderId="1" xfId="1" applyFont="1" applyBorder="1"/>
    <xf numFmtId="43" fontId="1" fillId="0" borderId="0" xfId="1" applyFont="1" applyFill="1"/>
    <xf numFmtId="8" fontId="1" fillId="0" borderId="0" xfId="0" applyNumberFormat="1" applyFont="1"/>
    <xf numFmtId="3" fontId="1" fillId="0" borderId="0" xfId="0" applyNumberFormat="1" applyFont="1" applyAlignment="1">
      <alignment horizontal="center"/>
    </xf>
    <xf numFmtId="3" fontId="1" fillId="0" borderId="0" xfId="0" applyNumberFormat="1" applyFont="1" applyAlignment="1">
      <alignment horizontal="left" wrapText="1"/>
    </xf>
    <xf numFmtId="3" fontId="1" fillId="0" borderId="0" xfId="2" applyNumberFormat="1"/>
    <xf numFmtId="3" fontId="1" fillId="0" borderId="0" xfId="2" applyNumberFormat="1" applyAlignment="1">
      <alignment horizontal="right"/>
    </xf>
    <xf numFmtId="2" fontId="2" fillId="0" borderId="0" xfId="2" applyNumberFormat="1" applyFont="1" applyAlignment="1">
      <alignment horizontal="left"/>
    </xf>
    <xf numFmtId="0" fontId="2" fillId="0" borderId="0" xfId="2" applyFont="1" applyAlignment="1">
      <alignment vertical="top"/>
    </xf>
    <xf numFmtId="3" fontId="1" fillId="2" borderId="18" xfId="2" applyNumberFormat="1" applyFill="1" applyBorder="1" applyAlignment="1">
      <alignment horizontal="right"/>
    </xf>
    <xf numFmtId="49" fontId="1" fillId="0" borderId="0" xfId="2" applyNumberFormat="1" applyAlignment="1">
      <alignment horizontal="left"/>
    </xf>
    <xf numFmtId="0" fontId="2" fillId="0" borderId="0" xfId="2" applyFont="1"/>
    <xf numFmtId="2" fontId="4" fillId="0" borderId="0" xfId="2" applyNumberFormat="1" applyFont="1" applyAlignment="1">
      <alignment horizontal="center"/>
    </xf>
    <xf numFmtId="2" fontId="4" fillId="0" borderId="6" xfId="2" applyNumberFormat="1" applyFont="1" applyBorder="1" applyAlignment="1">
      <alignment horizontal="center"/>
    </xf>
    <xf numFmtId="3" fontId="1" fillId="0" borderId="3" xfId="2" applyNumberFormat="1" applyBorder="1"/>
    <xf numFmtId="3" fontId="1" fillId="0" borderId="3" xfId="2" applyNumberFormat="1" applyBorder="1" applyAlignment="1">
      <alignment horizontal="right"/>
    </xf>
    <xf numFmtId="3" fontId="1" fillId="0" borderId="10" xfId="2" applyNumberFormat="1" applyBorder="1" applyAlignment="1">
      <alignment horizontal="right"/>
    </xf>
    <xf numFmtId="3" fontId="1" fillId="0" borderId="5" xfId="2" applyNumberFormat="1" applyBorder="1" applyAlignment="1">
      <alignment horizontal="right"/>
    </xf>
    <xf numFmtId="2" fontId="1" fillId="0" borderId="13" xfId="2" applyNumberFormat="1" applyBorder="1" applyAlignment="1">
      <alignment horizontal="center" vertical="top"/>
    </xf>
    <xf numFmtId="0" fontId="1" fillId="0" borderId="0" xfId="2" applyAlignment="1">
      <alignment vertical="top" wrapText="1"/>
    </xf>
    <xf numFmtId="0" fontId="5" fillId="0" borderId="0" xfId="2" applyFont="1" applyAlignment="1">
      <alignment horizontal="left" vertical="top" wrapText="1"/>
    </xf>
    <xf numFmtId="0" fontId="1" fillId="0" borderId="0" xfId="2" applyAlignment="1">
      <alignment horizontal="left" vertical="top" wrapText="1" indent="1"/>
    </xf>
    <xf numFmtId="0" fontId="1" fillId="0" borderId="0" xfId="2" applyAlignment="1">
      <alignment horizontal="left" vertical="top" wrapText="1" indent="2"/>
    </xf>
    <xf numFmtId="0" fontId="5" fillId="0" borderId="0" xfId="2" applyFont="1" applyAlignment="1">
      <alignment horizontal="left" vertical="top" wrapText="1" indent="2"/>
    </xf>
    <xf numFmtId="0" fontId="1" fillId="0" borderId="0" xfId="2" applyAlignment="1">
      <alignment horizontal="left" vertical="top" wrapText="1" indent="4"/>
    </xf>
    <xf numFmtId="0" fontId="1" fillId="0" borderId="5" xfId="2" applyBorder="1" applyAlignment="1">
      <alignment horizontal="right" vertical="top" wrapText="1"/>
    </xf>
    <xf numFmtId="0" fontId="1" fillId="0" borderId="0" xfId="2" applyAlignment="1">
      <alignment horizontal="right" vertical="top" wrapText="1"/>
    </xf>
    <xf numFmtId="3" fontId="1" fillId="0" borderId="0" xfId="2" applyNumberFormat="1" applyAlignment="1">
      <alignment horizontal="left" indent="4"/>
    </xf>
    <xf numFmtId="3" fontId="1" fillId="0" borderId="0" xfId="2" applyNumberFormat="1" applyAlignment="1">
      <alignment horizontal="left" wrapText="1" indent="4"/>
    </xf>
    <xf numFmtId="0" fontId="1" fillId="0" borderId="5" xfId="2" applyBorder="1" applyAlignment="1">
      <alignment horizontal="right" wrapText="1"/>
    </xf>
    <xf numFmtId="0" fontId="1" fillId="0" borderId="0" xfId="2" applyAlignment="1">
      <alignment horizontal="right" wrapText="1"/>
    </xf>
    <xf numFmtId="9" fontId="1" fillId="2" borderId="7" xfId="1" applyNumberFormat="1" applyFont="1" applyFill="1" applyBorder="1" applyAlignment="1">
      <alignment horizontal="center"/>
    </xf>
    <xf numFmtId="9" fontId="1" fillId="0" borderId="7" xfId="1" applyNumberFormat="1" applyFont="1" applyFill="1" applyBorder="1" applyAlignment="1">
      <alignment horizontal="center"/>
    </xf>
    <xf numFmtId="2" fontId="4" fillId="0" borderId="13" xfId="2" applyNumberFormat="1" applyFont="1" applyBorder="1" applyAlignment="1">
      <alignment horizontal="center"/>
    </xf>
    <xf numFmtId="0" fontId="1" fillId="0" borderId="16" xfId="2" applyBorder="1"/>
    <xf numFmtId="3" fontId="1" fillId="0" borderId="1" xfId="2" applyNumberFormat="1" applyBorder="1"/>
    <xf numFmtId="3" fontId="1" fillId="0" borderId="1" xfId="2" applyNumberFormat="1" applyBorder="1" applyAlignment="1">
      <alignment horizontal="right"/>
    </xf>
    <xf numFmtId="3" fontId="1" fillId="0" borderId="11" xfId="2" applyNumberFormat="1" applyBorder="1" applyAlignment="1">
      <alignment horizontal="right"/>
    </xf>
    <xf numFmtId="0" fontId="1" fillId="0" borderId="0" xfId="2"/>
    <xf numFmtId="43" fontId="1" fillId="0" borderId="0" xfId="1" applyFont="1" applyAlignment="1">
      <alignment vertical="top" wrapText="1"/>
    </xf>
    <xf numFmtId="43" fontId="1" fillId="0" borderId="0" xfId="1" applyFont="1" applyAlignment="1">
      <alignment horizontal="right" vertical="top" wrapText="1"/>
    </xf>
    <xf numFmtId="2" fontId="5" fillId="0" borderId="16" xfId="0" applyNumberFormat="1" applyFont="1" applyBorder="1" applyAlignment="1">
      <alignment horizontal="center" vertical="top"/>
    </xf>
    <xf numFmtId="3" fontId="5" fillId="0" borderId="1" xfId="0" applyNumberFormat="1" applyFont="1" applyBorder="1" applyAlignment="1">
      <alignment horizontal="right"/>
    </xf>
    <xf numFmtId="3" fontId="5" fillId="0" borderId="11" xfId="0" applyNumberFormat="1" applyFont="1" applyBorder="1" applyAlignment="1">
      <alignment horizontal="right"/>
    </xf>
    <xf numFmtId="3" fontId="5" fillId="0" borderId="1" xfId="0" applyNumberFormat="1" applyFont="1" applyBorder="1" applyAlignment="1">
      <alignment horizontal="left"/>
    </xf>
    <xf numFmtId="43" fontId="5" fillId="0" borderId="9" xfId="1" applyFont="1" applyFill="1" applyBorder="1" applyAlignment="1">
      <alignment horizontal="right"/>
    </xf>
    <xf numFmtId="3" fontId="1" fillId="0" borderId="3" xfId="0" applyNumberFormat="1" applyFont="1" applyBorder="1" applyAlignment="1">
      <alignment horizontal="left" wrapText="1"/>
    </xf>
    <xf numFmtId="3" fontId="1" fillId="0" borderId="1" xfId="0" applyNumberFormat="1" applyFont="1" applyBorder="1" applyAlignment="1">
      <alignment horizontal="left" wrapText="1"/>
    </xf>
    <xf numFmtId="3" fontId="2" fillId="0" borderId="0" xfId="0" applyNumberFormat="1" applyFont="1" applyAlignment="1">
      <alignment horizontal="left" wrapText="1"/>
    </xf>
    <xf numFmtId="3" fontId="5" fillId="0" borderId="0" xfId="0" applyNumberFormat="1" applyFont="1" applyAlignment="1">
      <alignment horizontal="left" wrapText="1"/>
    </xf>
    <xf numFmtId="43" fontId="1" fillId="2" borderId="7" xfId="1" applyFill="1" applyBorder="1" applyAlignment="1">
      <alignment horizontal="right"/>
    </xf>
    <xf numFmtId="3" fontId="1" fillId="0" borderId="0" xfId="0" applyNumberFormat="1" applyFont="1" applyAlignment="1">
      <alignment horizontal="left" wrapText="1" indent="2"/>
    </xf>
    <xf numFmtId="0" fontId="1" fillId="0" borderId="0" xfId="0" applyFont="1" applyAlignment="1">
      <alignment vertical="top" wrapText="1"/>
    </xf>
    <xf numFmtId="3" fontId="1" fillId="0" borderId="0" xfId="0" applyNumberFormat="1" applyFont="1" applyAlignment="1">
      <alignment horizontal="left" wrapText="1" indent="4"/>
    </xf>
    <xf numFmtId="43" fontId="1" fillId="0" borderId="7" xfId="1" applyFill="1" applyBorder="1" applyAlignment="1">
      <alignment horizontal="right"/>
    </xf>
    <xf numFmtId="3" fontId="5" fillId="0" borderId="1" xfId="0" applyNumberFormat="1" applyFont="1" applyBorder="1" applyAlignment="1">
      <alignment horizontal="left" wrapText="1"/>
    </xf>
    <xf numFmtId="0" fontId="1" fillId="0" borderId="0" xfId="0" applyFont="1" applyAlignment="1">
      <alignment horizontal="left" wrapText="1" indent="4"/>
    </xf>
    <xf numFmtId="3" fontId="1" fillId="0" borderId="0" xfId="2" applyNumberFormat="1" applyAlignment="1">
      <alignment wrapText="1"/>
    </xf>
    <xf numFmtId="3" fontId="11" fillId="0" borderId="0" xfId="4" applyNumberFormat="1" applyAlignment="1">
      <alignment horizontal="left" wrapText="1" indent="5"/>
    </xf>
    <xf numFmtId="3" fontId="5" fillId="0" borderId="0" xfId="0" applyNumberFormat="1" applyFont="1" applyAlignment="1">
      <alignment wrapText="1"/>
    </xf>
    <xf numFmtId="3" fontId="1" fillId="0" borderId="0" xfId="0" applyNumberFormat="1" applyFont="1" applyAlignment="1">
      <alignment wrapText="1"/>
    </xf>
    <xf numFmtId="2" fontId="1" fillId="0" borderId="2" xfId="0" applyNumberFormat="1" applyFont="1" applyBorder="1" applyAlignment="1">
      <alignment horizontal="left"/>
    </xf>
    <xf numFmtId="3" fontId="1" fillId="0" borderId="3" xfId="0" applyNumberFormat="1" applyFont="1" applyBorder="1" applyAlignment="1">
      <alignment wrapText="1"/>
    </xf>
    <xf numFmtId="0" fontId="1" fillId="0" borderId="0" xfId="0" applyFont="1" applyAlignment="1">
      <alignment wrapText="1"/>
    </xf>
    <xf numFmtId="3" fontId="1" fillId="0" borderId="1" xfId="0" applyNumberFormat="1" applyFont="1" applyBorder="1" applyAlignment="1">
      <alignment wrapText="1"/>
    </xf>
    <xf numFmtId="3" fontId="2" fillId="0" borderId="0" xfId="0" applyNumberFormat="1" applyFont="1" applyAlignment="1">
      <alignment wrapText="1"/>
    </xf>
    <xf numFmtId="0" fontId="8" fillId="0" borderId="0" xfId="0" applyFont="1" applyAlignment="1">
      <alignment horizontal="left" vertical="top" wrapText="1"/>
    </xf>
    <xf numFmtId="0" fontId="8" fillId="0" borderId="1" xfId="0" applyFont="1" applyBorder="1" applyAlignment="1">
      <alignment horizontal="left" vertical="top" wrapText="1"/>
    </xf>
    <xf numFmtId="0" fontId="1" fillId="0" borderId="0" xfId="0" applyFont="1" applyAlignment="1">
      <alignment horizontal="left"/>
    </xf>
    <xf numFmtId="0" fontId="1" fillId="0" borderId="0" xfId="0" applyFont="1" applyAlignment="1">
      <alignment horizontal="left" vertical="top" wrapText="1"/>
    </xf>
    <xf numFmtId="0" fontId="1" fillId="0" borderId="0" xfId="0" applyFont="1" applyAlignment="1">
      <alignment horizontal="left" wrapText="1"/>
    </xf>
    <xf numFmtId="0" fontId="1" fillId="0" borderId="5" xfId="2" applyBorder="1" applyAlignment="1">
      <alignment horizontal="right" wrapText="1"/>
    </xf>
    <xf numFmtId="0" fontId="1" fillId="0" borderId="0" xfId="2" applyAlignment="1">
      <alignment horizontal="right" wrapText="1"/>
    </xf>
    <xf numFmtId="0" fontId="1" fillId="0" borderId="0" xfId="2" applyAlignment="1">
      <alignment vertical="top" wrapText="1"/>
    </xf>
    <xf numFmtId="43" fontId="1" fillId="0" borderId="0" xfId="1" applyFont="1" applyAlignment="1">
      <alignment horizontal="right" vertical="top" wrapText="1"/>
    </xf>
    <xf numFmtId="0" fontId="1" fillId="0" borderId="0" xfId="2" applyAlignment="1">
      <alignment horizontal="center" vertical="top" wrapText="1"/>
    </xf>
    <xf numFmtId="0" fontId="1" fillId="0" borderId="5" xfId="2" applyBorder="1" applyAlignment="1">
      <alignment horizontal="right" vertical="top" wrapText="1"/>
    </xf>
    <xf numFmtId="0" fontId="1" fillId="0" borderId="0" xfId="2" applyAlignment="1">
      <alignment horizontal="right" vertical="top" wrapText="1"/>
    </xf>
  </cellXfs>
  <cellStyles count="5">
    <cellStyle name="Comma" xfId="1" builtinId="3"/>
    <cellStyle name="Comma 2" xfId="3" xr:uid="{00000000-0005-0000-0000-000001000000}"/>
    <cellStyle name="Hyperlink" xfId="4" builtinId="8"/>
    <cellStyle name="Normal" xfId="0" builtinId="0"/>
    <cellStyle name="Normal 2"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39</xdr:row>
      <xdr:rowOff>0</xdr:rowOff>
    </xdr:from>
    <xdr:to>
      <xdr:col>0</xdr:col>
      <xdr:colOff>0</xdr:colOff>
      <xdr:row>39</xdr:row>
      <xdr:rowOff>0</xdr:rowOff>
    </xdr:to>
    <xdr:sp macro="" textlink="">
      <xdr:nvSpPr>
        <xdr:cNvPr id="3547" name="AutoShape 1">
          <a:extLst>
            <a:ext uri="{FF2B5EF4-FFF2-40B4-BE49-F238E27FC236}">
              <a16:creationId xmlns:a16="http://schemas.microsoft.com/office/drawing/2014/main" id="{00000000-0008-0000-0300-0000DB0D0000}"/>
            </a:ext>
          </a:extLst>
        </xdr:cNvPr>
        <xdr:cNvSpPr>
          <a:spLocks/>
        </xdr:cNvSpPr>
      </xdr:nvSpPr>
      <xdr:spPr bwMode="auto">
        <a:xfrm>
          <a:off x="0" y="696277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39</xdr:row>
      <xdr:rowOff>0</xdr:rowOff>
    </xdr:from>
    <xdr:to>
      <xdr:col>0</xdr:col>
      <xdr:colOff>0</xdr:colOff>
      <xdr:row>39</xdr:row>
      <xdr:rowOff>0</xdr:rowOff>
    </xdr:to>
    <xdr:sp macro="" textlink="">
      <xdr:nvSpPr>
        <xdr:cNvPr id="3548" name="AutoShape 2">
          <a:extLst>
            <a:ext uri="{FF2B5EF4-FFF2-40B4-BE49-F238E27FC236}">
              <a16:creationId xmlns:a16="http://schemas.microsoft.com/office/drawing/2014/main" id="{00000000-0008-0000-0300-0000DC0D0000}"/>
            </a:ext>
          </a:extLst>
        </xdr:cNvPr>
        <xdr:cNvSpPr>
          <a:spLocks/>
        </xdr:cNvSpPr>
      </xdr:nvSpPr>
      <xdr:spPr bwMode="auto">
        <a:xfrm>
          <a:off x="0" y="696277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39</xdr:row>
      <xdr:rowOff>0</xdr:rowOff>
    </xdr:from>
    <xdr:to>
      <xdr:col>0</xdr:col>
      <xdr:colOff>0</xdr:colOff>
      <xdr:row>39</xdr:row>
      <xdr:rowOff>0</xdr:rowOff>
    </xdr:to>
    <xdr:sp macro="" textlink="">
      <xdr:nvSpPr>
        <xdr:cNvPr id="3549" name="AutoShape 3">
          <a:extLst>
            <a:ext uri="{FF2B5EF4-FFF2-40B4-BE49-F238E27FC236}">
              <a16:creationId xmlns:a16="http://schemas.microsoft.com/office/drawing/2014/main" id="{00000000-0008-0000-0300-0000DD0D0000}"/>
            </a:ext>
          </a:extLst>
        </xdr:cNvPr>
        <xdr:cNvSpPr>
          <a:spLocks/>
        </xdr:cNvSpPr>
      </xdr:nvSpPr>
      <xdr:spPr bwMode="auto">
        <a:xfrm>
          <a:off x="0" y="696277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39</xdr:row>
      <xdr:rowOff>0</xdr:rowOff>
    </xdr:from>
    <xdr:to>
      <xdr:col>0</xdr:col>
      <xdr:colOff>0</xdr:colOff>
      <xdr:row>39</xdr:row>
      <xdr:rowOff>0</xdr:rowOff>
    </xdr:to>
    <xdr:sp macro="" textlink="">
      <xdr:nvSpPr>
        <xdr:cNvPr id="3550" name="AutoShape 4">
          <a:extLst>
            <a:ext uri="{FF2B5EF4-FFF2-40B4-BE49-F238E27FC236}">
              <a16:creationId xmlns:a16="http://schemas.microsoft.com/office/drawing/2014/main" id="{00000000-0008-0000-0300-0000DE0D0000}"/>
            </a:ext>
          </a:extLst>
        </xdr:cNvPr>
        <xdr:cNvSpPr>
          <a:spLocks/>
        </xdr:cNvSpPr>
      </xdr:nvSpPr>
      <xdr:spPr bwMode="auto">
        <a:xfrm>
          <a:off x="0" y="696277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39</xdr:row>
      <xdr:rowOff>0</xdr:rowOff>
    </xdr:from>
    <xdr:to>
      <xdr:col>0</xdr:col>
      <xdr:colOff>0</xdr:colOff>
      <xdr:row>39</xdr:row>
      <xdr:rowOff>0</xdr:rowOff>
    </xdr:to>
    <xdr:sp macro="" textlink="">
      <xdr:nvSpPr>
        <xdr:cNvPr id="3551" name="AutoShape 5">
          <a:extLst>
            <a:ext uri="{FF2B5EF4-FFF2-40B4-BE49-F238E27FC236}">
              <a16:creationId xmlns:a16="http://schemas.microsoft.com/office/drawing/2014/main" id="{00000000-0008-0000-0300-0000DF0D0000}"/>
            </a:ext>
          </a:extLst>
        </xdr:cNvPr>
        <xdr:cNvSpPr>
          <a:spLocks/>
        </xdr:cNvSpPr>
      </xdr:nvSpPr>
      <xdr:spPr bwMode="auto">
        <a:xfrm>
          <a:off x="0" y="696277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39</xdr:row>
      <xdr:rowOff>0</xdr:rowOff>
    </xdr:from>
    <xdr:to>
      <xdr:col>0</xdr:col>
      <xdr:colOff>0</xdr:colOff>
      <xdr:row>39</xdr:row>
      <xdr:rowOff>0</xdr:rowOff>
    </xdr:to>
    <xdr:sp macro="" textlink="">
      <xdr:nvSpPr>
        <xdr:cNvPr id="3552" name="Line 6">
          <a:extLst>
            <a:ext uri="{FF2B5EF4-FFF2-40B4-BE49-F238E27FC236}">
              <a16:creationId xmlns:a16="http://schemas.microsoft.com/office/drawing/2014/main" id="{00000000-0008-0000-0300-0000E00D0000}"/>
            </a:ext>
          </a:extLst>
        </xdr:cNvPr>
        <xdr:cNvSpPr>
          <a:spLocks noChangeShapeType="1"/>
        </xdr:cNvSpPr>
      </xdr:nvSpPr>
      <xdr:spPr bwMode="auto">
        <a:xfrm>
          <a:off x="0" y="69627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10</xdr:row>
      <xdr:rowOff>0</xdr:rowOff>
    </xdr:from>
    <xdr:to>
      <xdr:col>0</xdr:col>
      <xdr:colOff>0</xdr:colOff>
      <xdr:row>10</xdr:row>
      <xdr:rowOff>0</xdr:rowOff>
    </xdr:to>
    <xdr:sp macro="" textlink="">
      <xdr:nvSpPr>
        <xdr:cNvPr id="21979" name="AutoShape 1">
          <a:extLst>
            <a:ext uri="{FF2B5EF4-FFF2-40B4-BE49-F238E27FC236}">
              <a16:creationId xmlns:a16="http://schemas.microsoft.com/office/drawing/2014/main" id="{00000000-0008-0000-0500-0000DB550000}"/>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21980" name="AutoShape 2">
          <a:extLst>
            <a:ext uri="{FF2B5EF4-FFF2-40B4-BE49-F238E27FC236}">
              <a16:creationId xmlns:a16="http://schemas.microsoft.com/office/drawing/2014/main" id="{00000000-0008-0000-0500-0000DC550000}"/>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21981" name="AutoShape 3">
          <a:extLst>
            <a:ext uri="{FF2B5EF4-FFF2-40B4-BE49-F238E27FC236}">
              <a16:creationId xmlns:a16="http://schemas.microsoft.com/office/drawing/2014/main" id="{00000000-0008-0000-0500-0000DD550000}"/>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21982" name="AutoShape 4">
          <a:extLst>
            <a:ext uri="{FF2B5EF4-FFF2-40B4-BE49-F238E27FC236}">
              <a16:creationId xmlns:a16="http://schemas.microsoft.com/office/drawing/2014/main" id="{00000000-0008-0000-0500-0000DE550000}"/>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21983" name="AutoShape 5">
          <a:extLst>
            <a:ext uri="{FF2B5EF4-FFF2-40B4-BE49-F238E27FC236}">
              <a16:creationId xmlns:a16="http://schemas.microsoft.com/office/drawing/2014/main" id="{00000000-0008-0000-0500-0000DF550000}"/>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21984" name="Line 6">
          <a:extLst>
            <a:ext uri="{FF2B5EF4-FFF2-40B4-BE49-F238E27FC236}">
              <a16:creationId xmlns:a16="http://schemas.microsoft.com/office/drawing/2014/main" id="{00000000-0008-0000-0500-0000E0550000}"/>
            </a:ext>
          </a:extLst>
        </xdr:cNvPr>
        <xdr:cNvSpPr>
          <a:spLocks noChangeShapeType="1"/>
        </xdr:cNvSpPr>
      </xdr:nvSpPr>
      <xdr:spPr bwMode="auto">
        <a:xfrm>
          <a:off x="0" y="1619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10</xdr:row>
      <xdr:rowOff>0</xdr:rowOff>
    </xdr:from>
    <xdr:to>
      <xdr:col>0</xdr:col>
      <xdr:colOff>0</xdr:colOff>
      <xdr:row>10</xdr:row>
      <xdr:rowOff>0</xdr:rowOff>
    </xdr:to>
    <xdr:sp macro="" textlink="">
      <xdr:nvSpPr>
        <xdr:cNvPr id="2" name="AutoShape 1">
          <a:extLst>
            <a:ext uri="{FF2B5EF4-FFF2-40B4-BE49-F238E27FC236}">
              <a16:creationId xmlns:a16="http://schemas.microsoft.com/office/drawing/2014/main" id="{DBB2A144-D9C6-4427-A11F-97942DFFBCE9}"/>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3" name="AutoShape 2">
          <a:extLst>
            <a:ext uri="{FF2B5EF4-FFF2-40B4-BE49-F238E27FC236}">
              <a16:creationId xmlns:a16="http://schemas.microsoft.com/office/drawing/2014/main" id="{2B7D1249-A91E-4865-8EB3-6F6C24CA4AD8}"/>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4" name="AutoShape 3">
          <a:extLst>
            <a:ext uri="{FF2B5EF4-FFF2-40B4-BE49-F238E27FC236}">
              <a16:creationId xmlns:a16="http://schemas.microsoft.com/office/drawing/2014/main" id="{5F6A9203-B1CF-4DCD-B810-26C51DCF4D37}"/>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5" name="AutoShape 4">
          <a:extLst>
            <a:ext uri="{FF2B5EF4-FFF2-40B4-BE49-F238E27FC236}">
              <a16:creationId xmlns:a16="http://schemas.microsoft.com/office/drawing/2014/main" id="{9D5B40D5-F23D-4739-B51C-517EE8FE20D4}"/>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6" name="AutoShape 5">
          <a:extLst>
            <a:ext uri="{FF2B5EF4-FFF2-40B4-BE49-F238E27FC236}">
              <a16:creationId xmlns:a16="http://schemas.microsoft.com/office/drawing/2014/main" id="{F731A350-087C-4574-9846-E54D3C579981}"/>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7" name="Line 6">
          <a:extLst>
            <a:ext uri="{FF2B5EF4-FFF2-40B4-BE49-F238E27FC236}">
              <a16:creationId xmlns:a16="http://schemas.microsoft.com/office/drawing/2014/main" id="{600C0A8C-76E4-41EF-8AAE-6A4C1F8BE9AF}"/>
            </a:ext>
          </a:extLst>
        </xdr:cNvPr>
        <xdr:cNvSpPr>
          <a:spLocks noChangeShapeType="1"/>
        </xdr:cNvSpPr>
      </xdr:nvSpPr>
      <xdr:spPr bwMode="auto">
        <a:xfrm>
          <a:off x="0" y="1619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29</xdr:row>
      <xdr:rowOff>0</xdr:rowOff>
    </xdr:from>
    <xdr:to>
      <xdr:col>0</xdr:col>
      <xdr:colOff>0</xdr:colOff>
      <xdr:row>29</xdr:row>
      <xdr:rowOff>0</xdr:rowOff>
    </xdr:to>
    <xdr:sp macro="" textlink="">
      <xdr:nvSpPr>
        <xdr:cNvPr id="2" name="AutoShape 1">
          <a:extLst>
            <a:ext uri="{FF2B5EF4-FFF2-40B4-BE49-F238E27FC236}">
              <a16:creationId xmlns:a16="http://schemas.microsoft.com/office/drawing/2014/main" id="{BAB4D762-0EC1-4E8C-A28D-8C6D65BE1B14}"/>
            </a:ext>
          </a:extLst>
        </xdr:cNvPr>
        <xdr:cNvSpPr>
          <a:spLocks/>
        </xdr:cNvSpPr>
      </xdr:nvSpPr>
      <xdr:spPr bwMode="auto">
        <a:xfrm>
          <a:off x="0" y="7610475"/>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29</xdr:row>
      <xdr:rowOff>0</xdr:rowOff>
    </xdr:from>
    <xdr:to>
      <xdr:col>0</xdr:col>
      <xdr:colOff>0</xdr:colOff>
      <xdr:row>29</xdr:row>
      <xdr:rowOff>0</xdr:rowOff>
    </xdr:to>
    <xdr:sp macro="" textlink="">
      <xdr:nvSpPr>
        <xdr:cNvPr id="3" name="AutoShape 2">
          <a:extLst>
            <a:ext uri="{FF2B5EF4-FFF2-40B4-BE49-F238E27FC236}">
              <a16:creationId xmlns:a16="http://schemas.microsoft.com/office/drawing/2014/main" id="{DCAFD1E5-04D2-412B-A011-308416EFE9A0}"/>
            </a:ext>
          </a:extLst>
        </xdr:cNvPr>
        <xdr:cNvSpPr>
          <a:spLocks/>
        </xdr:cNvSpPr>
      </xdr:nvSpPr>
      <xdr:spPr bwMode="auto">
        <a:xfrm>
          <a:off x="0" y="7610475"/>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29</xdr:row>
      <xdr:rowOff>0</xdr:rowOff>
    </xdr:from>
    <xdr:to>
      <xdr:col>0</xdr:col>
      <xdr:colOff>0</xdr:colOff>
      <xdr:row>29</xdr:row>
      <xdr:rowOff>0</xdr:rowOff>
    </xdr:to>
    <xdr:sp macro="" textlink="">
      <xdr:nvSpPr>
        <xdr:cNvPr id="4" name="AutoShape 3">
          <a:extLst>
            <a:ext uri="{FF2B5EF4-FFF2-40B4-BE49-F238E27FC236}">
              <a16:creationId xmlns:a16="http://schemas.microsoft.com/office/drawing/2014/main" id="{F4437976-67B5-4A19-B183-57E7B7280533}"/>
            </a:ext>
          </a:extLst>
        </xdr:cNvPr>
        <xdr:cNvSpPr>
          <a:spLocks/>
        </xdr:cNvSpPr>
      </xdr:nvSpPr>
      <xdr:spPr bwMode="auto">
        <a:xfrm>
          <a:off x="0" y="7610475"/>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29</xdr:row>
      <xdr:rowOff>0</xdr:rowOff>
    </xdr:from>
    <xdr:to>
      <xdr:col>0</xdr:col>
      <xdr:colOff>0</xdr:colOff>
      <xdr:row>29</xdr:row>
      <xdr:rowOff>0</xdr:rowOff>
    </xdr:to>
    <xdr:sp macro="" textlink="">
      <xdr:nvSpPr>
        <xdr:cNvPr id="5" name="AutoShape 4">
          <a:extLst>
            <a:ext uri="{FF2B5EF4-FFF2-40B4-BE49-F238E27FC236}">
              <a16:creationId xmlns:a16="http://schemas.microsoft.com/office/drawing/2014/main" id="{DD17C02C-9CF2-4440-9DEE-538C0341A076}"/>
            </a:ext>
          </a:extLst>
        </xdr:cNvPr>
        <xdr:cNvSpPr>
          <a:spLocks/>
        </xdr:cNvSpPr>
      </xdr:nvSpPr>
      <xdr:spPr bwMode="auto">
        <a:xfrm>
          <a:off x="0" y="7610475"/>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29</xdr:row>
      <xdr:rowOff>0</xdr:rowOff>
    </xdr:from>
    <xdr:to>
      <xdr:col>0</xdr:col>
      <xdr:colOff>0</xdr:colOff>
      <xdr:row>29</xdr:row>
      <xdr:rowOff>0</xdr:rowOff>
    </xdr:to>
    <xdr:sp macro="" textlink="">
      <xdr:nvSpPr>
        <xdr:cNvPr id="6" name="AutoShape 5">
          <a:extLst>
            <a:ext uri="{FF2B5EF4-FFF2-40B4-BE49-F238E27FC236}">
              <a16:creationId xmlns:a16="http://schemas.microsoft.com/office/drawing/2014/main" id="{8C881F74-2861-4B18-BCC2-BE1E75029A4B}"/>
            </a:ext>
          </a:extLst>
        </xdr:cNvPr>
        <xdr:cNvSpPr>
          <a:spLocks/>
        </xdr:cNvSpPr>
      </xdr:nvSpPr>
      <xdr:spPr bwMode="auto">
        <a:xfrm>
          <a:off x="0" y="7610475"/>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29</xdr:row>
      <xdr:rowOff>0</xdr:rowOff>
    </xdr:from>
    <xdr:to>
      <xdr:col>0</xdr:col>
      <xdr:colOff>0</xdr:colOff>
      <xdr:row>29</xdr:row>
      <xdr:rowOff>0</xdr:rowOff>
    </xdr:to>
    <xdr:sp macro="" textlink="">
      <xdr:nvSpPr>
        <xdr:cNvPr id="7" name="Line 6">
          <a:extLst>
            <a:ext uri="{FF2B5EF4-FFF2-40B4-BE49-F238E27FC236}">
              <a16:creationId xmlns:a16="http://schemas.microsoft.com/office/drawing/2014/main" id="{697854C4-8F2E-4926-969B-FC2CA98FE3D7}"/>
            </a:ext>
          </a:extLst>
        </xdr:cNvPr>
        <xdr:cNvSpPr>
          <a:spLocks noChangeShapeType="1"/>
        </xdr:cNvSpPr>
      </xdr:nvSpPr>
      <xdr:spPr bwMode="auto">
        <a:xfrm>
          <a:off x="0" y="76104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23</xdr:row>
      <xdr:rowOff>0</xdr:rowOff>
    </xdr:from>
    <xdr:to>
      <xdr:col>0</xdr:col>
      <xdr:colOff>0</xdr:colOff>
      <xdr:row>23</xdr:row>
      <xdr:rowOff>0</xdr:rowOff>
    </xdr:to>
    <xdr:sp macro="" textlink="">
      <xdr:nvSpPr>
        <xdr:cNvPr id="2523" name="AutoShape 1">
          <a:extLst>
            <a:ext uri="{FF2B5EF4-FFF2-40B4-BE49-F238E27FC236}">
              <a16:creationId xmlns:a16="http://schemas.microsoft.com/office/drawing/2014/main" id="{00000000-0008-0000-0C00-0000DB090000}"/>
            </a:ext>
          </a:extLst>
        </xdr:cNvPr>
        <xdr:cNvSpPr>
          <a:spLocks/>
        </xdr:cNvSpPr>
      </xdr:nvSpPr>
      <xdr:spPr bwMode="auto">
        <a:xfrm>
          <a:off x="0" y="566737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23</xdr:row>
      <xdr:rowOff>0</xdr:rowOff>
    </xdr:from>
    <xdr:to>
      <xdr:col>0</xdr:col>
      <xdr:colOff>0</xdr:colOff>
      <xdr:row>23</xdr:row>
      <xdr:rowOff>0</xdr:rowOff>
    </xdr:to>
    <xdr:sp macro="" textlink="">
      <xdr:nvSpPr>
        <xdr:cNvPr id="2524" name="AutoShape 2">
          <a:extLst>
            <a:ext uri="{FF2B5EF4-FFF2-40B4-BE49-F238E27FC236}">
              <a16:creationId xmlns:a16="http://schemas.microsoft.com/office/drawing/2014/main" id="{00000000-0008-0000-0C00-0000DC090000}"/>
            </a:ext>
          </a:extLst>
        </xdr:cNvPr>
        <xdr:cNvSpPr>
          <a:spLocks/>
        </xdr:cNvSpPr>
      </xdr:nvSpPr>
      <xdr:spPr bwMode="auto">
        <a:xfrm>
          <a:off x="0" y="566737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23</xdr:row>
      <xdr:rowOff>0</xdr:rowOff>
    </xdr:from>
    <xdr:to>
      <xdr:col>0</xdr:col>
      <xdr:colOff>0</xdr:colOff>
      <xdr:row>23</xdr:row>
      <xdr:rowOff>0</xdr:rowOff>
    </xdr:to>
    <xdr:sp macro="" textlink="">
      <xdr:nvSpPr>
        <xdr:cNvPr id="2525" name="AutoShape 3">
          <a:extLst>
            <a:ext uri="{FF2B5EF4-FFF2-40B4-BE49-F238E27FC236}">
              <a16:creationId xmlns:a16="http://schemas.microsoft.com/office/drawing/2014/main" id="{00000000-0008-0000-0C00-0000DD090000}"/>
            </a:ext>
          </a:extLst>
        </xdr:cNvPr>
        <xdr:cNvSpPr>
          <a:spLocks/>
        </xdr:cNvSpPr>
      </xdr:nvSpPr>
      <xdr:spPr bwMode="auto">
        <a:xfrm>
          <a:off x="0" y="566737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23</xdr:row>
      <xdr:rowOff>0</xdr:rowOff>
    </xdr:from>
    <xdr:to>
      <xdr:col>0</xdr:col>
      <xdr:colOff>0</xdr:colOff>
      <xdr:row>23</xdr:row>
      <xdr:rowOff>0</xdr:rowOff>
    </xdr:to>
    <xdr:sp macro="" textlink="">
      <xdr:nvSpPr>
        <xdr:cNvPr id="2526" name="AutoShape 4">
          <a:extLst>
            <a:ext uri="{FF2B5EF4-FFF2-40B4-BE49-F238E27FC236}">
              <a16:creationId xmlns:a16="http://schemas.microsoft.com/office/drawing/2014/main" id="{00000000-0008-0000-0C00-0000DE090000}"/>
            </a:ext>
          </a:extLst>
        </xdr:cNvPr>
        <xdr:cNvSpPr>
          <a:spLocks/>
        </xdr:cNvSpPr>
      </xdr:nvSpPr>
      <xdr:spPr bwMode="auto">
        <a:xfrm>
          <a:off x="0" y="566737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23</xdr:row>
      <xdr:rowOff>0</xdr:rowOff>
    </xdr:from>
    <xdr:to>
      <xdr:col>0</xdr:col>
      <xdr:colOff>0</xdr:colOff>
      <xdr:row>23</xdr:row>
      <xdr:rowOff>0</xdr:rowOff>
    </xdr:to>
    <xdr:sp macro="" textlink="">
      <xdr:nvSpPr>
        <xdr:cNvPr id="2527" name="AutoShape 5">
          <a:extLst>
            <a:ext uri="{FF2B5EF4-FFF2-40B4-BE49-F238E27FC236}">
              <a16:creationId xmlns:a16="http://schemas.microsoft.com/office/drawing/2014/main" id="{00000000-0008-0000-0C00-0000DF090000}"/>
            </a:ext>
          </a:extLst>
        </xdr:cNvPr>
        <xdr:cNvSpPr>
          <a:spLocks/>
        </xdr:cNvSpPr>
      </xdr:nvSpPr>
      <xdr:spPr bwMode="auto">
        <a:xfrm>
          <a:off x="0" y="566737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23</xdr:row>
      <xdr:rowOff>0</xdr:rowOff>
    </xdr:from>
    <xdr:to>
      <xdr:col>0</xdr:col>
      <xdr:colOff>0</xdr:colOff>
      <xdr:row>23</xdr:row>
      <xdr:rowOff>0</xdr:rowOff>
    </xdr:to>
    <xdr:sp macro="" textlink="">
      <xdr:nvSpPr>
        <xdr:cNvPr id="2528" name="Line 6">
          <a:extLst>
            <a:ext uri="{FF2B5EF4-FFF2-40B4-BE49-F238E27FC236}">
              <a16:creationId xmlns:a16="http://schemas.microsoft.com/office/drawing/2014/main" id="{00000000-0008-0000-0C00-0000E0090000}"/>
            </a:ext>
          </a:extLst>
        </xdr:cNvPr>
        <xdr:cNvSpPr>
          <a:spLocks noChangeShapeType="1"/>
        </xdr:cNvSpPr>
      </xdr:nvSpPr>
      <xdr:spPr bwMode="auto">
        <a:xfrm>
          <a:off x="0" y="56673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drainagesuperstore.co.uk/product/ej-cast-iron-access-manhole-cover-and-frame-a15.html" TargetMode="External"/><Relationship Id="rId1" Type="http://schemas.openxmlformats.org/officeDocument/2006/relationships/hyperlink" Target="https://www.drainagesuperstore.co.uk/product/naylor-metro-access-box-600-x-450-x-330mm.html" TargetMode="External"/><Relationship Id="rId4"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5:I55"/>
  <sheetViews>
    <sheetView tabSelected="1" view="pageBreakPreview" zoomScaleNormal="100" workbookViewId="0">
      <selection activeCell="K12" sqref="K12"/>
    </sheetView>
  </sheetViews>
  <sheetFormatPr defaultRowHeight="12.75" x14ac:dyDescent="0.2"/>
  <cols>
    <col min="1" max="1" width="1.85546875" style="27" customWidth="1"/>
    <col min="2" max="2" width="24.140625" style="27" customWidth="1"/>
    <col min="3" max="7" width="9.140625" style="27"/>
    <col min="8" max="8" width="24.140625" style="27" customWidth="1"/>
    <col min="9" max="16384" width="9.140625" style="27"/>
  </cols>
  <sheetData>
    <row r="5" spans="5:5" ht="18" x14ac:dyDescent="0.25">
      <c r="E5" s="87" t="s">
        <v>54</v>
      </c>
    </row>
    <row r="6" spans="5:5" ht="18" x14ac:dyDescent="0.25">
      <c r="E6" s="87"/>
    </row>
    <row r="7" spans="5:5" ht="18" x14ac:dyDescent="0.25">
      <c r="E7" s="87"/>
    </row>
    <row r="8" spans="5:5" ht="18" x14ac:dyDescent="0.25">
      <c r="E8" s="87" t="s">
        <v>0</v>
      </c>
    </row>
    <row r="9" spans="5:5" ht="18" x14ac:dyDescent="0.25">
      <c r="E9" s="87"/>
    </row>
    <row r="10" spans="5:5" ht="18" x14ac:dyDescent="0.25">
      <c r="E10" s="87"/>
    </row>
    <row r="11" spans="5:5" ht="18" x14ac:dyDescent="0.25">
      <c r="E11" s="87" t="s">
        <v>55</v>
      </c>
    </row>
    <row r="12" spans="5:5" ht="18" x14ac:dyDescent="0.25">
      <c r="E12" s="87"/>
    </row>
    <row r="13" spans="5:5" ht="18" x14ac:dyDescent="0.25">
      <c r="E13" s="87"/>
    </row>
    <row r="14" spans="5:5" ht="18" x14ac:dyDescent="0.25">
      <c r="E14" s="87" t="s">
        <v>1</v>
      </c>
    </row>
    <row r="15" spans="5:5" ht="18" x14ac:dyDescent="0.25">
      <c r="E15" s="87"/>
    </row>
    <row r="16" spans="5:5" ht="18" x14ac:dyDescent="0.25">
      <c r="E16" s="87"/>
    </row>
    <row r="17" spans="5:5" ht="18" x14ac:dyDescent="0.25">
      <c r="E17" s="87" t="s">
        <v>30</v>
      </c>
    </row>
    <row r="18" spans="5:5" ht="18" x14ac:dyDescent="0.25">
      <c r="E18" s="87"/>
    </row>
    <row r="19" spans="5:5" ht="18" x14ac:dyDescent="0.25">
      <c r="E19" s="87"/>
    </row>
    <row r="20" spans="5:5" ht="18" x14ac:dyDescent="0.25">
      <c r="E20" s="94" t="s">
        <v>49</v>
      </c>
    </row>
    <row r="21" spans="5:5" ht="18" x14ac:dyDescent="0.25">
      <c r="E21" s="87"/>
    </row>
    <row r="22" spans="5:5" ht="18" x14ac:dyDescent="0.25">
      <c r="E22" s="87"/>
    </row>
    <row r="23" spans="5:5" ht="18" x14ac:dyDescent="0.25">
      <c r="E23" s="87" t="s">
        <v>47</v>
      </c>
    </row>
    <row r="24" spans="5:5" ht="18" x14ac:dyDescent="0.25">
      <c r="E24" s="87" t="s">
        <v>48</v>
      </c>
    </row>
    <row r="25" spans="5:5" ht="18" x14ac:dyDescent="0.25">
      <c r="E25" s="87"/>
    </row>
    <row r="26" spans="5:5" ht="18" x14ac:dyDescent="0.25">
      <c r="E26" s="87"/>
    </row>
    <row r="27" spans="5:5" ht="18" x14ac:dyDescent="0.25">
      <c r="E27" s="87"/>
    </row>
    <row r="28" spans="5:5" ht="18" x14ac:dyDescent="0.25">
      <c r="E28" s="87"/>
    </row>
    <row r="29" spans="5:5" ht="18" x14ac:dyDescent="0.25">
      <c r="E29" s="87"/>
    </row>
    <row r="30" spans="5:5" ht="18" x14ac:dyDescent="0.25">
      <c r="E30" s="87"/>
    </row>
    <row r="31" spans="5:5" ht="18" x14ac:dyDescent="0.25">
      <c r="E31" s="87"/>
    </row>
    <row r="32" spans="5:5" ht="18" x14ac:dyDescent="0.25">
      <c r="E32" s="87"/>
    </row>
    <row r="33" spans="2:9" ht="18" x14ac:dyDescent="0.25">
      <c r="E33" s="87"/>
    </row>
    <row r="34" spans="2:9" ht="18" x14ac:dyDescent="0.25">
      <c r="E34" s="87"/>
    </row>
    <row r="35" spans="2:9" ht="18" x14ac:dyDescent="0.25">
      <c r="E35" s="87"/>
    </row>
    <row r="36" spans="2:9" ht="18" x14ac:dyDescent="0.25">
      <c r="E36" s="87"/>
    </row>
    <row r="37" spans="2:9" ht="18" x14ac:dyDescent="0.25">
      <c r="E37" s="87"/>
    </row>
    <row r="38" spans="2:9" ht="18" x14ac:dyDescent="0.25">
      <c r="E38" s="87"/>
    </row>
    <row r="39" spans="2:9" ht="18" x14ac:dyDescent="0.25">
      <c r="E39" s="87"/>
    </row>
    <row r="42" spans="2:9" ht="15" x14ac:dyDescent="0.2">
      <c r="G42" s="164" t="s">
        <v>108</v>
      </c>
      <c r="H42" s="164"/>
    </row>
    <row r="43" spans="2:9" ht="15.75" customHeight="1" x14ac:dyDescent="0.2">
      <c r="G43" s="164" t="s">
        <v>35</v>
      </c>
      <c r="H43" s="164"/>
      <c r="I43" s="95"/>
    </row>
    <row r="44" spans="2:9" ht="15.75" customHeight="1" x14ac:dyDescent="0.2">
      <c r="G44" s="164" t="s">
        <v>36</v>
      </c>
      <c r="H44" s="164"/>
      <c r="I44" s="95"/>
    </row>
    <row r="45" spans="2:9" ht="15.75" customHeight="1" x14ac:dyDescent="0.2">
      <c r="G45" s="164" t="s">
        <v>37</v>
      </c>
      <c r="H45" s="164"/>
      <c r="I45" s="95"/>
    </row>
    <row r="46" spans="2:9" ht="15.75" customHeight="1" x14ac:dyDescent="0.2">
      <c r="G46" s="164" t="s">
        <v>38</v>
      </c>
      <c r="H46" s="164"/>
      <c r="I46" s="95"/>
    </row>
    <row r="47" spans="2:9" ht="15.75" customHeight="1" x14ac:dyDescent="0.2">
      <c r="B47" s="96" t="s">
        <v>56</v>
      </c>
      <c r="G47" s="165" t="s">
        <v>39</v>
      </c>
      <c r="H47" s="165"/>
      <c r="I47" s="95"/>
    </row>
    <row r="50" spans="5:5" ht="15.75" customHeight="1" x14ac:dyDescent="0.2"/>
    <row r="51" spans="5:5" ht="15.75" customHeight="1" x14ac:dyDescent="0.2"/>
    <row r="52" spans="5:5" ht="15.75" customHeight="1" x14ac:dyDescent="0.2">
      <c r="E52" s="95"/>
    </row>
    <row r="53" spans="5:5" ht="15.75" customHeight="1" x14ac:dyDescent="0.2">
      <c r="E53" s="95"/>
    </row>
    <row r="54" spans="5:5" ht="15.75" customHeight="1" x14ac:dyDescent="0.2">
      <c r="E54" s="95"/>
    </row>
    <row r="55" spans="5:5" ht="15" x14ac:dyDescent="0.2">
      <c r="E55" s="95"/>
    </row>
  </sheetData>
  <mergeCells count="6">
    <mergeCell ref="G42:H42"/>
    <mergeCell ref="G47:H47"/>
    <mergeCell ref="G43:H43"/>
    <mergeCell ref="G44:H44"/>
    <mergeCell ref="G45:H45"/>
    <mergeCell ref="G46:H46"/>
  </mergeCells>
  <phoneticPr fontId="6" type="noConversion"/>
  <printOptions horizontalCentered="1"/>
  <pageMargins left="0.46" right="0.36" top="0.55118110236220474" bottom="0.39370078740157483" header="0.39370078740157483" footer="0.31496062992125984"/>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3:I36"/>
  <sheetViews>
    <sheetView view="pageBreakPreview" zoomScaleNormal="100" workbookViewId="0"/>
  </sheetViews>
  <sheetFormatPr defaultRowHeight="12.75" x14ac:dyDescent="0.2"/>
  <cols>
    <col min="1" max="1" width="1.85546875" style="27" customWidth="1"/>
    <col min="2" max="2" width="23.5703125" style="27" customWidth="1"/>
    <col min="3" max="3" width="2" style="27" customWidth="1"/>
    <col min="4" max="4" width="9.140625" style="27"/>
    <col min="5" max="5" width="6.7109375" style="27" customWidth="1"/>
    <col min="6" max="8" width="9.140625" style="27"/>
    <col min="9" max="9" width="24.140625" style="27" customWidth="1"/>
    <col min="10" max="16384" width="9.140625" style="27"/>
  </cols>
  <sheetData>
    <row r="3" spans="6:6" x14ac:dyDescent="0.2">
      <c r="F3" s="88" t="s">
        <v>92</v>
      </c>
    </row>
    <row r="4" spans="6:6" x14ac:dyDescent="0.2">
      <c r="F4" s="88"/>
    </row>
    <row r="5" spans="6:6" x14ac:dyDescent="0.2">
      <c r="F5" s="28" t="s">
        <v>0</v>
      </c>
    </row>
    <row r="6" spans="6:6" x14ac:dyDescent="0.2">
      <c r="F6" s="88"/>
    </row>
    <row r="7" spans="6:6" x14ac:dyDescent="0.2">
      <c r="F7" s="88" t="s">
        <v>57</v>
      </c>
    </row>
    <row r="8" spans="6:6" x14ac:dyDescent="0.2">
      <c r="F8" s="88"/>
    </row>
    <row r="9" spans="6:6" x14ac:dyDescent="0.2">
      <c r="F9" s="28" t="s">
        <v>1</v>
      </c>
    </row>
    <row r="10" spans="6:6" x14ac:dyDescent="0.2">
      <c r="F10" s="88"/>
    </row>
    <row r="11" spans="6:6" x14ac:dyDescent="0.2">
      <c r="F11" s="88" t="s">
        <v>32</v>
      </c>
    </row>
    <row r="12" spans="6:6" x14ac:dyDescent="0.2">
      <c r="F12" s="88"/>
    </row>
    <row r="13" spans="6:6" x14ac:dyDescent="0.2">
      <c r="F13" s="76" t="s">
        <v>49</v>
      </c>
    </row>
    <row r="14" spans="6:6" x14ac:dyDescent="0.2">
      <c r="F14" s="88"/>
    </row>
    <row r="15" spans="6:6" x14ac:dyDescent="0.2">
      <c r="F15" s="88" t="s">
        <v>50</v>
      </c>
    </row>
    <row r="16" spans="6:6" x14ac:dyDescent="0.2">
      <c r="F16" s="88" t="s">
        <v>51</v>
      </c>
    </row>
    <row r="17" spans="2:9" x14ac:dyDescent="0.2">
      <c r="F17" s="28"/>
    </row>
    <row r="18" spans="2:9" x14ac:dyDescent="0.2">
      <c r="F18" s="28"/>
    </row>
    <row r="19" spans="2:9" x14ac:dyDescent="0.2">
      <c r="F19" s="28" t="s">
        <v>2</v>
      </c>
    </row>
    <row r="20" spans="2:9" x14ac:dyDescent="0.2">
      <c r="F20" s="28"/>
    </row>
    <row r="21" spans="2:9" x14ac:dyDescent="0.2">
      <c r="F21" s="28"/>
    </row>
    <row r="22" spans="2:9" x14ac:dyDescent="0.2">
      <c r="B22" s="89" t="s">
        <v>13</v>
      </c>
      <c r="C22" s="90" t="s">
        <v>29</v>
      </c>
      <c r="D22" s="167" t="s">
        <v>3</v>
      </c>
      <c r="E22" s="167"/>
      <c r="F22" s="167"/>
      <c r="G22" s="167"/>
      <c r="H22" s="167"/>
      <c r="I22" s="167"/>
    </row>
    <row r="23" spans="2:9" ht="10.5" customHeight="1" x14ac:dyDescent="0.2">
      <c r="B23" s="91"/>
      <c r="C23" s="92"/>
      <c r="D23" s="93"/>
      <c r="E23" s="66"/>
      <c r="F23" s="66"/>
      <c r="G23" s="66"/>
      <c r="H23" s="66"/>
      <c r="I23" s="66"/>
    </row>
    <row r="24" spans="2:9" x14ac:dyDescent="0.2">
      <c r="B24" s="89" t="s">
        <v>14</v>
      </c>
      <c r="C24" s="90" t="s">
        <v>29</v>
      </c>
      <c r="D24" s="167" t="s">
        <v>327</v>
      </c>
      <c r="E24" s="167"/>
      <c r="F24" s="167"/>
      <c r="G24" s="167"/>
      <c r="H24" s="167"/>
      <c r="I24" s="167"/>
    </row>
    <row r="25" spans="2:9" ht="10.5" customHeight="1" x14ac:dyDescent="0.2">
      <c r="B25" s="91"/>
      <c r="C25" s="92"/>
      <c r="D25" s="93"/>
      <c r="E25" s="66"/>
      <c r="F25" s="66"/>
      <c r="G25" s="66"/>
      <c r="H25" s="66"/>
      <c r="I25" s="66"/>
    </row>
    <row r="26" spans="2:9" x14ac:dyDescent="0.2">
      <c r="B26" s="89" t="s">
        <v>15</v>
      </c>
      <c r="C26" s="90" t="s">
        <v>29</v>
      </c>
      <c r="D26" s="167" t="s">
        <v>328</v>
      </c>
      <c r="E26" s="167"/>
      <c r="F26" s="167"/>
      <c r="G26" s="167"/>
      <c r="H26" s="167"/>
      <c r="I26" s="167"/>
    </row>
    <row r="27" spans="2:9" ht="10.5" customHeight="1" x14ac:dyDescent="0.2">
      <c r="B27" s="91"/>
      <c r="C27" s="92"/>
      <c r="D27" s="93"/>
      <c r="E27" s="66"/>
      <c r="F27" s="66"/>
      <c r="G27" s="66"/>
      <c r="H27" s="66"/>
      <c r="I27" s="66"/>
    </row>
    <row r="28" spans="2:9" ht="12.75" customHeight="1" x14ac:dyDescent="0.2">
      <c r="B28" s="89" t="s">
        <v>329</v>
      </c>
      <c r="C28" s="90" t="s">
        <v>29</v>
      </c>
      <c r="D28" s="167" t="s">
        <v>58</v>
      </c>
      <c r="E28" s="167"/>
      <c r="F28" s="167"/>
      <c r="G28" s="167"/>
      <c r="H28" s="167"/>
      <c r="I28" s="167"/>
    </row>
    <row r="29" spans="2:9" ht="10.5" customHeight="1" x14ac:dyDescent="0.2">
      <c r="C29" s="92"/>
      <c r="D29" s="93"/>
      <c r="E29" s="66"/>
      <c r="F29" s="66"/>
      <c r="G29" s="66"/>
      <c r="H29" s="66"/>
      <c r="I29" s="66"/>
    </row>
    <row r="30" spans="2:9" x14ac:dyDescent="0.2">
      <c r="B30" s="89" t="s">
        <v>4</v>
      </c>
      <c r="F30" s="28"/>
    </row>
    <row r="31" spans="2:9" ht="18.75" customHeight="1" x14ac:dyDescent="0.2">
      <c r="B31" s="91"/>
      <c r="F31" s="28"/>
    </row>
    <row r="32" spans="2:9" ht="12.75" customHeight="1" x14ac:dyDescent="0.2">
      <c r="B32" s="89" t="s">
        <v>41</v>
      </c>
      <c r="C32" s="90" t="s">
        <v>29</v>
      </c>
      <c r="D32" s="166" t="s">
        <v>42</v>
      </c>
      <c r="E32" s="166"/>
      <c r="F32" s="166"/>
      <c r="G32" s="166"/>
      <c r="H32" s="166"/>
      <c r="I32" s="166"/>
    </row>
    <row r="33" spans="2:9" ht="10.5" customHeight="1" x14ac:dyDescent="0.2">
      <c r="B33" s="91"/>
      <c r="C33" s="92"/>
      <c r="D33" s="93"/>
      <c r="E33" s="66"/>
      <c r="F33" s="66"/>
      <c r="G33" s="66"/>
      <c r="H33" s="66"/>
      <c r="I33" s="66"/>
    </row>
    <row r="34" spans="2:9" ht="12.75" customHeight="1" x14ac:dyDescent="0.2">
      <c r="B34" s="89" t="s">
        <v>43</v>
      </c>
      <c r="C34" s="90" t="s">
        <v>29</v>
      </c>
      <c r="D34" s="166" t="s">
        <v>44</v>
      </c>
      <c r="E34" s="166"/>
      <c r="F34" s="166"/>
      <c r="G34" s="166"/>
      <c r="H34" s="166"/>
      <c r="I34" s="166"/>
    </row>
    <row r="35" spans="2:9" ht="12.75" customHeight="1" x14ac:dyDescent="0.2">
      <c r="B35" s="89"/>
      <c r="C35" s="90"/>
      <c r="D35" s="66"/>
      <c r="E35" s="66"/>
      <c r="F35" s="66"/>
      <c r="G35" s="66"/>
      <c r="H35" s="66"/>
      <c r="I35" s="66"/>
    </row>
    <row r="36" spans="2:9" ht="12.75" customHeight="1" x14ac:dyDescent="0.2">
      <c r="B36" s="89" t="s">
        <v>110</v>
      </c>
      <c r="C36" s="90" t="s">
        <v>29</v>
      </c>
      <c r="D36" s="166" t="s">
        <v>109</v>
      </c>
      <c r="E36" s="166"/>
      <c r="F36" s="166"/>
      <c r="G36" s="166"/>
      <c r="H36" s="166"/>
      <c r="I36" s="166"/>
    </row>
  </sheetData>
  <mergeCells count="7">
    <mergeCell ref="D36:I36"/>
    <mergeCell ref="D22:I22"/>
    <mergeCell ref="D24:I24"/>
    <mergeCell ref="D34:I34"/>
    <mergeCell ref="D32:I32"/>
    <mergeCell ref="D28:I28"/>
    <mergeCell ref="D26:I26"/>
  </mergeCells>
  <phoneticPr fontId="6" type="noConversion"/>
  <printOptions horizontalCentered="1"/>
  <pageMargins left="0.46" right="0.36" top="0.37" bottom="0.39370078740157483" header="0.28000000000000003" footer="0.31496062992125984"/>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C3:M62"/>
  <sheetViews>
    <sheetView view="pageBreakPreview" zoomScaleNormal="100" zoomScaleSheetLayoutView="100" workbookViewId="0"/>
  </sheetViews>
  <sheetFormatPr defaultRowHeight="12.75" x14ac:dyDescent="0.2"/>
  <cols>
    <col min="1" max="1" width="5.140625" style="27" customWidth="1"/>
    <col min="2" max="2" width="1.7109375" style="27" customWidth="1"/>
    <col min="3" max="3" width="4.5703125" style="27" customWidth="1"/>
    <col min="4" max="4" width="4.7109375" style="27" customWidth="1"/>
    <col min="5" max="5" width="66.85546875" style="46" customWidth="1"/>
    <col min="6" max="6" width="5.5703125" style="39" customWidth="1"/>
    <col min="7" max="7" width="17" style="29" customWidth="1"/>
    <col min="8" max="8" width="1.28515625" style="39" customWidth="1"/>
    <col min="9" max="9" width="13.42578125" style="38" customWidth="1"/>
    <col min="10" max="10" width="1.28515625" style="38" customWidth="1"/>
    <col min="11" max="11" width="13.42578125" style="37" customWidth="1"/>
    <col min="12" max="12" width="1.42578125" style="40" customWidth="1"/>
    <col min="13" max="13" width="4.42578125" style="40" customWidth="1"/>
    <col min="14" max="14" width="12.140625" style="27" customWidth="1"/>
    <col min="15" max="15" width="11.85546875" style="27" customWidth="1"/>
    <col min="16" max="16384" width="9.140625" style="27"/>
  </cols>
  <sheetData>
    <row r="3" spans="3:7" x14ac:dyDescent="0.2">
      <c r="C3" s="8" t="s">
        <v>31</v>
      </c>
    </row>
    <row r="4" spans="3:7" x14ac:dyDescent="0.2">
      <c r="C4" s="8" t="s">
        <v>30</v>
      </c>
    </row>
    <row r="5" spans="3:7" x14ac:dyDescent="0.2">
      <c r="C5" s="9" t="s">
        <v>55</v>
      </c>
    </row>
    <row r="6" spans="3:7" x14ac:dyDescent="0.2">
      <c r="C6" s="8"/>
    </row>
    <row r="7" spans="3:7" x14ac:dyDescent="0.2">
      <c r="C7" s="3" t="s">
        <v>16</v>
      </c>
    </row>
    <row r="8" spans="3:7" x14ac:dyDescent="0.2">
      <c r="C8" s="1" t="s">
        <v>26</v>
      </c>
      <c r="D8" s="1"/>
    </row>
    <row r="9" spans="3:7" x14ac:dyDescent="0.2">
      <c r="C9" s="6"/>
      <c r="D9" s="28"/>
      <c r="G9" s="47" t="s">
        <v>20</v>
      </c>
    </row>
    <row r="10" spans="3:7" x14ac:dyDescent="0.2">
      <c r="C10" s="6"/>
      <c r="D10" s="28"/>
      <c r="G10" s="41"/>
    </row>
    <row r="11" spans="3:7" ht="63.75" customHeight="1" x14ac:dyDescent="0.2">
      <c r="D11" s="168" t="s">
        <v>40</v>
      </c>
      <c r="E11" s="168"/>
      <c r="G11" s="41"/>
    </row>
    <row r="12" spans="3:7" x14ac:dyDescent="0.2">
      <c r="C12" s="6"/>
      <c r="D12" s="28"/>
    </row>
    <row r="13" spans="3:7" x14ac:dyDescent="0.2">
      <c r="C13" s="6"/>
      <c r="D13" s="28"/>
    </row>
    <row r="14" spans="3:7" x14ac:dyDescent="0.2">
      <c r="C14" s="48"/>
      <c r="D14" s="76">
        <v>1.01</v>
      </c>
      <c r="E14" s="49"/>
    </row>
    <row r="15" spans="3:7" x14ac:dyDescent="0.2">
      <c r="C15" s="48"/>
      <c r="D15" s="76"/>
    </row>
    <row r="16" spans="3:7" x14ac:dyDescent="0.2">
      <c r="C16" s="48"/>
      <c r="D16" s="76"/>
    </row>
    <row r="17" spans="3:5" x14ac:dyDescent="0.2">
      <c r="C17" s="48"/>
      <c r="D17" s="76">
        <v>1.02</v>
      </c>
      <c r="E17" s="77"/>
    </row>
    <row r="18" spans="3:5" x14ac:dyDescent="0.2">
      <c r="C18" s="48"/>
      <c r="D18" s="76"/>
    </row>
    <row r="19" spans="3:5" x14ac:dyDescent="0.2">
      <c r="C19" s="48"/>
      <c r="D19" s="76"/>
    </row>
    <row r="20" spans="3:5" x14ac:dyDescent="0.2">
      <c r="C20" s="48"/>
      <c r="D20" s="76">
        <v>1.03</v>
      </c>
      <c r="E20" s="49"/>
    </row>
    <row r="21" spans="3:5" x14ac:dyDescent="0.2">
      <c r="C21" s="48"/>
      <c r="D21" s="76"/>
    </row>
    <row r="22" spans="3:5" x14ac:dyDescent="0.2">
      <c r="C22" s="48"/>
      <c r="D22" s="76"/>
    </row>
    <row r="23" spans="3:5" x14ac:dyDescent="0.2">
      <c r="C23" s="48"/>
      <c r="D23" s="76">
        <v>1.04</v>
      </c>
      <c r="E23" s="77"/>
    </row>
    <row r="24" spans="3:5" x14ac:dyDescent="0.2">
      <c r="C24" s="48"/>
      <c r="D24" s="76"/>
    </row>
    <row r="25" spans="3:5" x14ac:dyDescent="0.2">
      <c r="C25" s="48"/>
      <c r="D25" s="76"/>
    </row>
    <row r="26" spans="3:5" x14ac:dyDescent="0.2">
      <c r="C26" s="48"/>
      <c r="D26" s="76" t="s">
        <v>9</v>
      </c>
      <c r="E26" s="77"/>
    </row>
    <row r="27" spans="3:5" x14ac:dyDescent="0.2">
      <c r="C27" s="48"/>
      <c r="D27" s="76"/>
    </row>
    <row r="28" spans="3:5" x14ac:dyDescent="0.2">
      <c r="C28" s="48"/>
      <c r="D28" s="76"/>
    </row>
    <row r="29" spans="3:5" x14ac:dyDescent="0.2">
      <c r="C29" s="48"/>
      <c r="D29" s="76" t="s">
        <v>10</v>
      </c>
      <c r="E29" s="77"/>
    </row>
    <row r="30" spans="3:5" x14ac:dyDescent="0.2">
      <c r="C30" s="48"/>
      <c r="D30" s="76"/>
    </row>
    <row r="31" spans="3:5" x14ac:dyDescent="0.2">
      <c r="C31" s="48"/>
      <c r="D31" s="76"/>
    </row>
    <row r="32" spans="3:5" x14ac:dyDescent="0.2">
      <c r="C32" s="48"/>
      <c r="D32" s="76" t="s">
        <v>11</v>
      </c>
      <c r="E32" s="49"/>
    </row>
    <row r="35" spans="3:5" x14ac:dyDescent="0.2">
      <c r="C35" s="48"/>
      <c r="D35" s="76" t="s">
        <v>12</v>
      </c>
      <c r="E35" s="49"/>
    </row>
    <row r="36" spans="3:5" x14ac:dyDescent="0.2">
      <c r="C36" s="48"/>
      <c r="D36" s="76"/>
    </row>
    <row r="37" spans="3:5" x14ac:dyDescent="0.2">
      <c r="C37" s="48"/>
      <c r="D37" s="76"/>
    </row>
    <row r="38" spans="3:5" x14ac:dyDescent="0.2">
      <c r="C38" s="48"/>
      <c r="D38" s="76">
        <v>1.0900000000000001</v>
      </c>
      <c r="E38" s="49"/>
    </row>
    <row r="39" spans="3:5" x14ac:dyDescent="0.2">
      <c r="C39" s="48"/>
      <c r="D39" s="28"/>
    </row>
    <row r="40" spans="3:5" x14ac:dyDescent="0.2">
      <c r="C40" s="50"/>
    </row>
    <row r="41" spans="3:5" x14ac:dyDescent="0.2">
      <c r="C41" s="48"/>
      <c r="D41" s="48">
        <v>1.1000000000000001</v>
      </c>
      <c r="E41" s="49"/>
    </row>
    <row r="42" spans="3:5" x14ac:dyDescent="0.2">
      <c r="C42" s="50"/>
    </row>
    <row r="43" spans="3:5" x14ac:dyDescent="0.2">
      <c r="C43" s="50"/>
    </row>
    <row r="44" spans="3:5" x14ac:dyDescent="0.2">
      <c r="C44" s="48"/>
      <c r="D44" s="28">
        <v>1.1100000000000001</v>
      </c>
      <c r="E44" s="49"/>
    </row>
    <row r="45" spans="3:5" x14ac:dyDescent="0.2">
      <c r="C45" s="50"/>
    </row>
    <row r="46" spans="3:5" x14ac:dyDescent="0.2">
      <c r="C46" s="50"/>
    </row>
    <row r="47" spans="3:5" x14ac:dyDescent="0.2">
      <c r="C47" s="48"/>
      <c r="D47" s="28">
        <v>1.1200000000000001</v>
      </c>
      <c r="E47" s="49"/>
    </row>
    <row r="48" spans="3:5" x14ac:dyDescent="0.2">
      <c r="C48" s="50"/>
    </row>
    <row r="49" spans="3:7" x14ac:dyDescent="0.2">
      <c r="C49" s="50"/>
    </row>
    <row r="50" spans="3:7" x14ac:dyDescent="0.2">
      <c r="C50" s="48"/>
      <c r="D50" s="28">
        <v>1.1299999999999999</v>
      </c>
      <c r="E50" s="49"/>
    </row>
    <row r="51" spans="3:7" x14ac:dyDescent="0.2">
      <c r="C51" s="50"/>
    </row>
    <row r="52" spans="3:7" x14ac:dyDescent="0.2">
      <c r="C52" s="50"/>
    </row>
    <row r="53" spans="3:7" x14ac:dyDescent="0.2">
      <c r="C53" s="48"/>
      <c r="D53" s="28">
        <v>1.1399999999999999</v>
      </c>
      <c r="E53" s="49"/>
    </row>
    <row r="54" spans="3:7" x14ac:dyDescent="0.2">
      <c r="C54" s="50"/>
    </row>
    <row r="55" spans="3:7" x14ac:dyDescent="0.2">
      <c r="C55" s="50"/>
    </row>
    <row r="56" spans="3:7" x14ac:dyDescent="0.2">
      <c r="C56" s="48"/>
      <c r="D56" s="28">
        <v>1.1499999999999999</v>
      </c>
      <c r="E56" s="49"/>
    </row>
    <row r="59" spans="3:7" x14ac:dyDescent="0.2">
      <c r="E59" s="22" t="s">
        <v>17</v>
      </c>
      <c r="G59" s="51"/>
    </row>
    <row r="60" spans="3:7" ht="13.5" thickBot="1" x14ac:dyDescent="0.25">
      <c r="F60" s="12" t="s">
        <v>21</v>
      </c>
      <c r="G60" s="52">
        <f>SUM(G10:G58)</f>
        <v>0</v>
      </c>
    </row>
    <row r="61" spans="3:7" ht="13.5" thickTop="1" x14ac:dyDescent="0.2"/>
    <row r="62" spans="3:7" x14ac:dyDescent="0.2">
      <c r="E62" s="53"/>
    </row>
  </sheetData>
  <mergeCells count="1">
    <mergeCell ref="D11:E11"/>
  </mergeCells>
  <phoneticPr fontId="0" type="noConversion"/>
  <pageMargins left="0.47244094488188981" right="0.39370078740157483" top="0.36" bottom="0.62992125984251968" header="0.22" footer="0.27559055118110237"/>
  <pageSetup paperSize="9" scale="94" fitToHeight="0" orientation="portrait" useFirstPageNumber="1" r:id="rId1"/>
  <headerFooter alignWithMargins="0">
    <oddFooter>&amp;C&amp;A / Page &amp;P of &amp;N</oddFooter>
  </headerFooter>
  <ignoredErrors>
    <ignoredError sqref="D26 D29 D35 D32" numberStoredAsText="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pageSetUpPr fitToPage="1"/>
  </sheetPr>
  <dimension ref="C3:M387"/>
  <sheetViews>
    <sheetView view="pageBreakPreview" zoomScaleNormal="100" zoomScaleSheetLayoutView="100" workbookViewId="0"/>
  </sheetViews>
  <sheetFormatPr defaultRowHeight="12.75" x14ac:dyDescent="0.2"/>
  <cols>
    <col min="1" max="1" width="5.140625" style="27" customWidth="1"/>
    <col min="2" max="2" width="1.7109375" style="27" customWidth="1"/>
    <col min="3" max="3" width="7.7109375" style="27" customWidth="1"/>
    <col min="4" max="4" width="67.7109375" style="102" customWidth="1"/>
    <col min="5" max="5" width="1.140625" style="39" customWidth="1"/>
    <col min="6" max="6" width="6.28515625" style="39" customWidth="1"/>
    <col min="7" max="7" width="7.7109375" style="39" customWidth="1"/>
    <col min="8" max="8" width="7.42578125" style="39" customWidth="1"/>
    <col min="9" max="9" width="2.7109375" style="39" customWidth="1"/>
    <col min="10" max="10" width="10.42578125" style="30" customWidth="1"/>
    <col min="11" max="11" width="17" style="29" customWidth="1"/>
    <col min="12" max="12" width="1.28515625" style="39" customWidth="1"/>
    <col min="13" max="13" width="1.7109375" style="38" customWidth="1"/>
    <col min="14" max="14" width="11.85546875" style="27" customWidth="1"/>
    <col min="15" max="16384" width="9.140625" style="27"/>
  </cols>
  <sheetData>
    <row r="3" spans="3:12" x14ac:dyDescent="0.2">
      <c r="C3" s="8" t="s">
        <v>31</v>
      </c>
    </row>
    <row r="4" spans="3:12" x14ac:dyDescent="0.2">
      <c r="C4" s="8" t="s">
        <v>30</v>
      </c>
    </row>
    <row r="5" spans="3:12" x14ac:dyDescent="0.2">
      <c r="C5" s="9" t="s">
        <v>55</v>
      </c>
    </row>
    <row r="6" spans="3:12" x14ac:dyDescent="0.2">
      <c r="C6" s="9"/>
    </row>
    <row r="7" spans="3:12" x14ac:dyDescent="0.2">
      <c r="C7" s="3" t="s">
        <v>18</v>
      </c>
      <c r="F7" s="63"/>
      <c r="G7" s="26" t="s">
        <v>6</v>
      </c>
    </row>
    <row r="8" spans="3:12" x14ac:dyDescent="0.2">
      <c r="C8" s="9" t="s">
        <v>331</v>
      </c>
    </row>
    <row r="9" spans="3:12" x14ac:dyDescent="0.2">
      <c r="C9" s="6"/>
    </row>
    <row r="10" spans="3:12" x14ac:dyDescent="0.2">
      <c r="C10" s="64"/>
      <c r="D10" s="144"/>
      <c r="E10" s="54"/>
      <c r="F10" s="42"/>
      <c r="G10" s="54"/>
      <c r="H10" s="54"/>
      <c r="I10" s="54"/>
      <c r="J10" s="32"/>
      <c r="K10" s="55" t="s">
        <v>20</v>
      </c>
      <c r="L10" s="43"/>
    </row>
    <row r="11" spans="3:12" x14ac:dyDescent="0.2">
      <c r="C11" s="56"/>
      <c r="F11" s="43"/>
      <c r="J11" s="33"/>
      <c r="K11" s="65"/>
      <c r="L11" s="43"/>
    </row>
    <row r="12" spans="3:12" ht="51" x14ac:dyDescent="0.2">
      <c r="C12" s="56" t="s">
        <v>33</v>
      </c>
      <c r="D12" s="97" t="s">
        <v>27</v>
      </c>
      <c r="F12" s="43"/>
      <c r="G12" s="85">
        <v>0</v>
      </c>
      <c r="H12" s="86">
        <v>0</v>
      </c>
      <c r="J12" s="34">
        <v>0</v>
      </c>
      <c r="K12" s="57">
        <v>0</v>
      </c>
      <c r="L12" s="43"/>
    </row>
    <row r="13" spans="3:12" x14ac:dyDescent="0.2">
      <c r="C13" s="56"/>
      <c r="D13" s="74" t="s">
        <v>96</v>
      </c>
      <c r="F13" s="43"/>
      <c r="G13" s="85"/>
      <c r="H13" s="86"/>
      <c r="J13" s="34"/>
      <c r="K13" s="57"/>
      <c r="L13" s="43"/>
    </row>
    <row r="14" spans="3:12" x14ac:dyDescent="0.2">
      <c r="C14" s="56"/>
      <c r="D14" s="74" t="s">
        <v>135</v>
      </c>
      <c r="F14" s="43"/>
      <c r="G14" s="85"/>
      <c r="H14" s="86"/>
      <c r="J14" s="34"/>
      <c r="K14" s="57"/>
      <c r="L14" s="43"/>
    </row>
    <row r="15" spans="3:12" x14ac:dyDescent="0.2">
      <c r="C15" s="56"/>
      <c r="D15" s="74" t="s">
        <v>165</v>
      </c>
      <c r="F15" s="43"/>
      <c r="G15" s="85"/>
      <c r="H15" s="86"/>
      <c r="J15" s="34"/>
      <c r="K15" s="57"/>
      <c r="L15" s="43"/>
    </row>
    <row r="16" spans="3:12" x14ac:dyDescent="0.2">
      <c r="C16" s="56"/>
      <c r="D16" s="74" t="s">
        <v>133</v>
      </c>
      <c r="F16" s="43"/>
      <c r="G16" s="85"/>
      <c r="H16" s="86"/>
      <c r="J16" s="34"/>
      <c r="K16" s="57"/>
      <c r="L16" s="43"/>
    </row>
    <row r="17" spans="3:13" x14ac:dyDescent="0.2">
      <c r="C17" s="56"/>
      <c r="D17" s="74" t="s">
        <v>301</v>
      </c>
      <c r="F17" s="43"/>
      <c r="G17" s="85"/>
      <c r="H17" s="86"/>
      <c r="J17" s="34"/>
      <c r="K17" s="57"/>
      <c r="L17" s="43"/>
    </row>
    <row r="18" spans="3:13" x14ac:dyDescent="0.2">
      <c r="C18" s="56"/>
      <c r="D18" s="74" t="s">
        <v>134</v>
      </c>
      <c r="F18" s="43"/>
      <c r="G18" s="85"/>
      <c r="H18" s="86"/>
      <c r="J18" s="34"/>
      <c r="K18" s="57"/>
      <c r="L18" s="43"/>
    </row>
    <row r="19" spans="3:13" x14ac:dyDescent="0.2">
      <c r="C19" s="56"/>
      <c r="D19" s="74" t="s">
        <v>302</v>
      </c>
      <c r="F19" s="43"/>
      <c r="G19" s="85"/>
      <c r="H19" s="86"/>
      <c r="J19" s="34"/>
      <c r="K19" s="57"/>
      <c r="L19" s="43"/>
    </row>
    <row r="20" spans="3:13" x14ac:dyDescent="0.2">
      <c r="C20" s="56"/>
      <c r="D20" s="74"/>
      <c r="F20" s="43"/>
      <c r="G20" s="85"/>
      <c r="H20" s="86"/>
      <c r="J20" s="34"/>
      <c r="K20" s="57"/>
      <c r="L20" s="43"/>
    </row>
    <row r="21" spans="3:13" ht="51" x14ac:dyDescent="0.2">
      <c r="C21" s="56" t="s">
        <v>34</v>
      </c>
      <c r="D21" s="102" t="s">
        <v>5</v>
      </c>
      <c r="F21" s="43"/>
      <c r="G21" s="85">
        <v>0</v>
      </c>
      <c r="H21" s="86">
        <v>0</v>
      </c>
      <c r="J21" s="34">
        <v>0</v>
      </c>
      <c r="K21" s="57">
        <v>0</v>
      </c>
      <c r="L21" s="43"/>
    </row>
    <row r="22" spans="3:13" x14ac:dyDescent="0.2">
      <c r="C22" s="56"/>
      <c r="F22" s="43"/>
      <c r="J22" s="33"/>
      <c r="K22" s="57"/>
      <c r="L22" s="43"/>
    </row>
    <row r="23" spans="3:13" ht="76.5" x14ac:dyDescent="0.2">
      <c r="C23" s="56" t="s">
        <v>105</v>
      </c>
      <c r="D23" s="150" t="s">
        <v>123</v>
      </c>
      <c r="F23" s="43"/>
      <c r="G23" s="85">
        <v>0</v>
      </c>
      <c r="H23" s="86">
        <v>0</v>
      </c>
      <c r="J23" s="34">
        <v>0</v>
      </c>
      <c r="K23" s="57">
        <v>0</v>
      </c>
      <c r="L23" s="43"/>
    </row>
    <row r="24" spans="3:13" x14ac:dyDescent="0.2">
      <c r="C24" s="56"/>
      <c r="F24" s="43"/>
      <c r="J24" s="33"/>
      <c r="K24" s="57"/>
      <c r="L24" s="43"/>
    </row>
    <row r="25" spans="3:13" ht="25.5" x14ac:dyDescent="0.2">
      <c r="C25" s="56" t="s">
        <v>107</v>
      </c>
      <c r="D25" s="102" t="s">
        <v>122</v>
      </c>
      <c r="F25" s="43"/>
      <c r="G25" s="85">
        <v>0</v>
      </c>
      <c r="H25" s="86">
        <v>0</v>
      </c>
      <c r="J25" s="34">
        <v>0</v>
      </c>
      <c r="K25" s="57">
        <v>0</v>
      </c>
      <c r="L25" s="43"/>
    </row>
    <row r="26" spans="3:13" x14ac:dyDescent="0.2">
      <c r="C26" s="56"/>
      <c r="F26" s="43"/>
      <c r="J26" s="33"/>
      <c r="K26" s="57"/>
      <c r="L26" s="43"/>
    </row>
    <row r="27" spans="3:13" ht="63.75" x14ac:dyDescent="0.2">
      <c r="C27" s="56" t="s">
        <v>121</v>
      </c>
      <c r="D27" s="102" t="s">
        <v>352</v>
      </c>
      <c r="F27" s="43"/>
      <c r="G27" s="85">
        <v>0</v>
      </c>
      <c r="H27" s="86">
        <v>0</v>
      </c>
      <c r="J27" s="34">
        <v>0</v>
      </c>
      <c r="K27" s="57">
        <v>0</v>
      </c>
      <c r="L27" s="43"/>
    </row>
    <row r="28" spans="3:13" x14ac:dyDescent="0.2">
      <c r="C28" s="56"/>
      <c r="F28" s="43"/>
      <c r="G28" s="85"/>
      <c r="H28" s="86"/>
      <c r="J28" s="34"/>
      <c r="K28" s="57"/>
      <c r="L28" s="43"/>
    </row>
    <row r="29" spans="3:13" ht="51" x14ac:dyDescent="0.2">
      <c r="C29" s="56" t="s">
        <v>353</v>
      </c>
      <c r="D29" s="102" t="s">
        <v>354</v>
      </c>
      <c r="F29" s="43"/>
      <c r="G29" s="85">
        <v>0</v>
      </c>
      <c r="H29" s="86">
        <v>0</v>
      </c>
      <c r="J29" s="34">
        <v>0</v>
      </c>
      <c r="K29" s="57">
        <v>0</v>
      </c>
      <c r="L29" s="43"/>
    </row>
    <row r="30" spans="3:13" x14ac:dyDescent="0.2">
      <c r="C30" s="56"/>
      <c r="F30" s="43"/>
      <c r="J30" s="33"/>
      <c r="K30" s="57"/>
      <c r="L30" s="43"/>
    </row>
    <row r="31" spans="3:13" x14ac:dyDescent="0.2">
      <c r="C31" s="67"/>
      <c r="D31" s="145"/>
      <c r="E31" s="60"/>
      <c r="F31" s="44"/>
      <c r="G31" s="60"/>
      <c r="H31" s="60"/>
      <c r="I31" s="60"/>
      <c r="J31" s="35"/>
      <c r="K31" s="61"/>
      <c r="L31" s="43"/>
    </row>
    <row r="32" spans="3:13" x14ac:dyDescent="0.2">
      <c r="C32" s="56"/>
      <c r="F32" s="43"/>
      <c r="H32" s="62"/>
      <c r="J32" s="70"/>
      <c r="K32" s="57">
        <f t="shared" ref="K32:K318" si="0">G32*J32</f>
        <v>0</v>
      </c>
      <c r="L32" s="43"/>
      <c r="M32" s="71"/>
    </row>
    <row r="33" spans="3:13" x14ac:dyDescent="0.2">
      <c r="C33" s="56"/>
      <c r="D33" s="146" t="s">
        <v>95</v>
      </c>
      <c r="F33" s="43"/>
      <c r="H33" s="62"/>
      <c r="J33" s="70"/>
      <c r="K33" s="57">
        <f t="shared" si="0"/>
        <v>0</v>
      </c>
      <c r="L33" s="43"/>
      <c r="M33" s="71"/>
    </row>
    <row r="34" spans="3:13" x14ac:dyDescent="0.2">
      <c r="C34" s="56"/>
      <c r="F34" s="43"/>
      <c r="H34" s="62"/>
      <c r="J34" s="70"/>
      <c r="K34" s="57">
        <f t="shared" si="0"/>
        <v>0</v>
      </c>
      <c r="L34" s="43"/>
      <c r="M34" s="71"/>
    </row>
    <row r="35" spans="3:13" x14ac:dyDescent="0.2">
      <c r="C35" s="56"/>
      <c r="D35" s="147" t="s">
        <v>97</v>
      </c>
      <c r="F35" s="43"/>
      <c r="H35" s="62"/>
      <c r="J35" s="70"/>
      <c r="K35" s="57">
        <f t="shared" si="0"/>
        <v>0</v>
      </c>
      <c r="L35" s="43"/>
      <c r="M35" s="71"/>
    </row>
    <row r="36" spans="3:13" x14ac:dyDescent="0.2">
      <c r="C36" s="56"/>
      <c r="F36" s="43"/>
      <c r="H36" s="62"/>
      <c r="J36" s="70"/>
      <c r="K36" s="57">
        <f t="shared" si="0"/>
        <v>0</v>
      </c>
      <c r="L36" s="43"/>
      <c r="M36" s="71"/>
    </row>
    <row r="37" spans="3:13" ht="51" x14ac:dyDescent="0.2">
      <c r="C37" s="56"/>
      <c r="D37" s="102" t="s">
        <v>113</v>
      </c>
      <c r="F37" s="43"/>
      <c r="H37" s="62"/>
      <c r="J37" s="70"/>
      <c r="K37" s="57">
        <f t="shared" si="0"/>
        <v>0</v>
      </c>
      <c r="L37" s="43"/>
      <c r="M37" s="71"/>
    </row>
    <row r="38" spans="3:13" x14ac:dyDescent="0.2">
      <c r="C38" s="56"/>
      <c r="F38" s="43"/>
      <c r="H38" s="62"/>
      <c r="J38" s="70"/>
      <c r="K38" s="57">
        <f t="shared" si="0"/>
        <v>0</v>
      </c>
      <c r="L38" s="43"/>
      <c r="M38" s="71"/>
    </row>
    <row r="39" spans="3:13" x14ac:dyDescent="0.2">
      <c r="C39" s="56" t="s">
        <v>111</v>
      </c>
      <c r="D39" s="149" t="s">
        <v>114</v>
      </c>
      <c r="F39" s="43"/>
      <c r="G39" s="39">
        <v>20</v>
      </c>
      <c r="H39" s="62" t="s">
        <v>106</v>
      </c>
      <c r="J39" s="148"/>
      <c r="K39" s="57">
        <f t="shared" si="0"/>
        <v>0</v>
      </c>
      <c r="L39" s="43"/>
      <c r="M39" s="71"/>
    </row>
    <row r="40" spans="3:13" x14ac:dyDescent="0.2">
      <c r="C40" s="56"/>
      <c r="F40" s="43"/>
      <c r="H40" s="62"/>
      <c r="J40" s="70"/>
      <c r="K40" s="57">
        <f t="shared" si="0"/>
        <v>0</v>
      </c>
      <c r="L40" s="43"/>
      <c r="M40" s="71"/>
    </row>
    <row r="41" spans="3:13" x14ac:dyDescent="0.2">
      <c r="C41" s="56" t="s">
        <v>112</v>
      </c>
      <c r="D41" s="149" t="s">
        <v>120</v>
      </c>
      <c r="F41" s="43"/>
      <c r="G41" s="39">
        <v>13</v>
      </c>
      <c r="H41" s="62" t="s">
        <v>106</v>
      </c>
      <c r="J41" s="148"/>
      <c r="K41" s="57">
        <f t="shared" si="0"/>
        <v>0</v>
      </c>
      <c r="L41" s="43"/>
      <c r="M41" s="71"/>
    </row>
    <row r="42" spans="3:13" x14ac:dyDescent="0.2">
      <c r="C42" s="56"/>
      <c r="F42" s="43"/>
      <c r="H42" s="62"/>
      <c r="J42" s="70"/>
      <c r="K42" s="57">
        <f t="shared" si="0"/>
        <v>0</v>
      </c>
      <c r="L42" s="43"/>
      <c r="M42" s="71"/>
    </row>
    <row r="43" spans="3:13" x14ac:dyDescent="0.2">
      <c r="C43" s="56"/>
      <c r="F43" s="43"/>
      <c r="H43" s="62"/>
      <c r="J43" s="70"/>
      <c r="K43" s="57">
        <f t="shared" si="0"/>
        <v>0</v>
      </c>
      <c r="L43" s="43"/>
      <c r="M43" s="71"/>
    </row>
    <row r="44" spans="3:13" ht="51" x14ac:dyDescent="0.2">
      <c r="C44" s="56"/>
      <c r="D44" s="102" t="s">
        <v>118</v>
      </c>
      <c r="F44" s="43"/>
      <c r="H44" s="62"/>
      <c r="J44" s="70"/>
      <c r="K44" s="57">
        <f t="shared" si="0"/>
        <v>0</v>
      </c>
      <c r="L44" s="43"/>
      <c r="M44" s="71"/>
    </row>
    <row r="45" spans="3:13" x14ac:dyDescent="0.2">
      <c r="C45" s="56"/>
      <c r="F45" s="43"/>
      <c r="H45" s="62"/>
      <c r="J45" s="70"/>
      <c r="K45" s="57">
        <f t="shared" si="0"/>
        <v>0</v>
      </c>
      <c r="L45" s="43"/>
      <c r="M45" s="71"/>
    </row>
    <row r="46" spans="3:13" x14ac:dyDescent="0.2">
      <c r="C46" s="56" t="s">
        <v>115</v>
      </c>
      <c r="D46" s="149" t="s">
        <v>114</v>
      </c>
      <c r="F46" s="43"/>
      <c r="G46" s="39">
        <v>35</v>
      </c>
      <c r="H46" s="62" t="s">
        <v>106</v>
      </c>
      <c r="J46" s="148"/>
      <c r="K46" s="57">
        <f t="shared" si="0"/>
        <v>0</v>
      </c>
      <c r="L46" s="43"/>
      <c r="M46" s="71"/>
    </row>
    <row r="47" spans="3:13" x14ac:dyDescent="0.2">
      <c r="C47" s="56"/>
      <c r="F47" s="43"/>
      <c r="H47" s="62"/>
      <c r="J47" s="70"/>
      <c r="K47" s="57">
        <f t="shared" si="0"/>
        <v>0</v>
      </c>
      <c r="L47" s="43"/>
      <c r="M47" s="71"/>
    </row>
    <row r="48" spans="3:13" x14ac:dyDescent="0.2">
      <c r="C48" s="56"/>
      <c r="F48" s="43"/>
      <c r="H48" s="62"/>
      <c r="J48" s="70"/>
      <c r="K48" s="57">
        <f t="shared" si="0"/>
        <v>0</v>
      </c>
      <c r="L48" s="43"/>
      <c r="M48" s="71"/>
    </row>
    <row r="49" spans="3:13" x14ac:dyDescent="0.2">
      <c r="C49" s="56"/>
      <c r="D49" s="147" t="s">
        <v>98</v>
      </c>
      <c r="F49" s="43"/>
      <c r="H49" s="62"/>
      <c r="J49" s="70"/>
      <c r="K49" s="57">
        <f t="shared" si="0"/>
        <v>0</v>
      </c>
      <c r="L49" s="43"/>
      <c r="M49" s="71"/>
    </row>
    <row r="50" spans="3:13" x14ac:dyDescent="0.2">
      <c r="C50" s="56"/>
      <c r="F50" s="43"/>
      <c r="H50" s="62"/>
      <c r="J50" s="70"/>
      <c r="K50" s="57">
        <f t="shared" si="0"/>
        <v>0</v>
      </c>
      <c r="L50" s="43"/>
      <c r="M50" s="71"/>
    </row>
    <row r="51" spans="3:13" ht="51" x14ac:dyDescent="0.2">
      <c r="C51" s="56"/>
      <c r="D51" s="102" t="s">
        <v>119</v>
      </c>
      <c r="F51" s="43"/>
      <c r="H51" s="62"/>
      <c r="J51" s="70"/>
      <c r="K51" s="57">
        <f t="shared" si="0"/>
        <v>0</v>
      </c>
      <c r="L51" s="43"/>
      <c r="M51" s="71"/>
    </row>
    <row r="52" spans="3:13" x14ac:dyDescent="0.2">
      <c r="C52" s="56"/>
      <c r="F52" s="43"/>
      <c r="H52" s="62"/>
      <c r="J52" s="70"/>
      <c r="K52" s="57">
        <f t="shared" si="0"/>
        <v>0</v>
      </c>
      <c r="L52" s="43"/>
      <c r="M52" s="71"/>
    </row>
    <row r="53" spans="3:13" x14ac:dyDescent="0.2">
      <c r="C53" s="56" t="s">
        <v>116</v>
      </c>
      <c r="D53" s="149" t="s">
        <v>114</v>
      </c>
      <c r="F53" s="43"/>
      <c r="G53" s="39">
        <v>2000</v>
      </c>
      <c r="H53" s="62" t="s">
        <v>106</v>
      </c>
      <c r="J53" s="148"/>
      <c r="K53" s="57">
        <f t="shared" si="0"/>
        <v>0</v>
      </c>
      <c r="L53" s="43"/>
      <c r="M53" s="71"/>
    </row>
    <row r="54" spans="3:13" x14ac:dyDescent="0.2">
      <c r="C54" s="56"/>
      <c r="F54" s="43"/>
      <c r="H54" s="62"/>
      <c r="J54" s="70"/>
      <c r="K54" s="57">
        <f t="shared" si="0"/>
        <v>0</v>
      </c>
      <c r="L54" s="43"/>
      <c r="M54" s="71"/>
    </row>
    <row r="55" spans="3:13" x14ac:dyDescent="0.2">
      <c r="C55" s="56" t="s">
        <v>117</v>
      </c>
      <c r="D55" s="149" t="s">
        <v>120</v>
      </c>
      <c r="F55" s="43"/>
      <c r="G55" s="39">
        <v>1440</v>
      </c>
      <c r="H55" s="62" t="s">
        <v>106</v>
      </c>
      <c r="J55" s="148"/>
      <c r="K55" s="57">
        <f t="shared" si="0"/>
        <v>0</v>
      </c>
      <c r="L55" s="43"/>
      <c r="M55" s="71"/>
    </row>
    <row r="56" spans="3:13" x14ac:dyDescent="0.2">
      <c r="C56" s="56"/>
      <c r="F56" s="43"/>
      <c r="H56" s="62"/>
      <c r="J56" s="70"/>
      <c r="K56" s="57">
        <f t="shared" si="0"/>
        <v>0</v>
      </c>
      <c r="L56" s="43"/>
      <c r="M56" s="71"/>
    </row>
    <row r="57" spans="3:13" x14ac:dyDescent="0.2">
      <c r="C57" s="67"/>
      <c r="D57" s="145"/>
      <c r="E57" s="60"/>
      <c r="F57" s="44"/>
      <c r="G57" s="60"/>
      <c r="H57" s="75"/>
      <c r="I57" s="60"/>
      <c r="J57" s="68"/>
      <c r="K57" s="57">
        <f t="shared" si="0"/>
        <v>0</v>
      </c>
      <c r="L57" s="43"/>
      <c r="M57" s="71"/>
    </row>
    <row r="58" spans="3:13" x14ac:dyDescent="0.2">
      <c r="C58" s="56"/>
      <c r="F58" s="43"/>
      <c r="H58" s="62"/>
      <c r="J58" s="70"/>
      <c r="K58" s="57">
        <f t="shared" si="0"/>
        <v>0</v>
      </c>
      <c r="L58" s="43"/>
      <c r="M58" s="71"/>
    </row>
    <row r="59" spans="3:13" x14ac:dyDescent="0.2">
      <c r="C59" s="56"/>
      <c r="D59" s="146" t="s">
        <v>136</v>
      </c>
      <c r="F59" s="43"/>
      <c r="H59" s="62"/>
      <c r="J59" s="70"/>
      <c r="K59" s="57">
        <f t="shared" si="0"/>
        <v>0</v>
      </c>
      <c r="L59" s="43"/>
      <c r="M59" s="71"/>
    </row>
    <row r="60" spans="3:13" x14ac:dyDescent="0.2">
      <c r="C60" s="56"/>
      <c r="F60" s="43"/>
      <c r="H60" s="62"/>
      <c r="J60" s="70"/>
      <c r="K60" s="57">
        <f t="shared" si="0"/>
        <v>0</v>
      </c>
      <c r="L60" s="43"/>
      <c r="M60" s="71"/>
    </row>
    <row r="61" spans="3:13" x14ac:dyDescent="0.2">
      <c r="C61" s="56"/>
      <c r="D61" s="146" t="s">
        <v>251</v>
      </c>
      <c r="F61" s="43"/>
      <c r="H61" s="62"/>
      <c r="J61" s="70"/>
      <c r="K61" s="57">
        <f t="shared" si="0"/>
        <v>0</v>
      </c>
      <c r="L61" s="43"/>
      <c r="M61" s="71"/>
    </row>
    <row r="62" spans="3:13" x14ac:dyDescent="0.2">
      <c r="C62" s="56"/>
      <c r="F62" s="43"/>
      <c r="H62" s="62"/>
      <c r="J62" s="70"/>
      <c r="K62" s="57">
        <f t="shared" si="0"/>
        <v>0</v>
      </c>
      <c r="L62" s="43"/>
      <c r="M62" s="71"/>
    </row>
    <row r="63" spans="3:13" x14ac:dyDescent="0.2">
      <c r="C63" s="56"/>
      <c r="D63" s="102" t="s">
        <v>248</v>
      </c>
      <c r="F63" s="43"/>
      <c r="H63" s="62"/>
      <c r="J63" s="70"/>
      <c r="K63" s="57">
        <f t="shared" si="0"/>
        <v>0</v>
      </c>
      <c r="L63" s="43"/>
      <c r="M63" s="71"/>
    </row>
    <row r="64" spans="3:13" x14ac:dyDescent="0.2">
      <c r="C64" s="56"/>
      <c r="F64" s="43"/>
      <c r="H64" s="62"/>
      <c r="J64" s="70"/>
      <c r="K64" s="57">
        <f t="shared" si="0"/>
        <v>0</v>
      </c>
      <c r="L64" s="43"/>
      <c r="M64" s="71"/>
    </row>
    <row r="65" spans="3:13" x14ac:dyDescent="0.2">
      <c r="C65" s="56" t="s">
        <v>124</v>
      </c>
      <c r="D65" s="149" t="s">
        <v>198</v>
      </c>
      <c r="F65" s="43"/>
      <c r="G65" s="39">
        <v>28</v>
      </c>
      <c r="H65" s="62" t="s">
        <v>141</v>
      </c>
      <c r="J65" s="148"/>
      <c r="K65" s="57">
        <f t="shared" si="0"/>
        <v>0</v>
      </c>
      <c r="L65" s="43"/>
      <c r="M65" s="71"/>
    </row>
    <row r="66" spans="3:13" x14ac:dyDescent="0.2">
      <c r="C66" s="56"/>
      <c r="F66" s="43"/>
      <c r="H66" s="62"/>
      <c r="J66" s="70"/>
      <c r="K66" s="57">
        <f t="shared" si="0"/>
        <v>0</v>
      </c>
      <c r="L66" s="43"/>
      <c r="M66" s="71"/>
    </row>
    <row r="67" spans="3:13" x14ac:dyDescent="0.2">
      <c r="C67" s="56" t="s">
        <v>128</v>
      </c>
      <c r="D67" s="151" t="s">
        <v>249</v>
      </c>
      <c r="F67" s="43"/>
      <c r="G67" s="39">
        <v>111</v>
      </c>
      <c r="H67" s="62" t="s">
        <v>125</v>
      </c>
      <c r="J67" s="148"/>
      <c r="K67" s="57">
        <f t="shared" ref="K67" si="1">G67*J67</f>
        <v>0</v>
      </c>
      <c r="L67" s="43"/>
      <c r="M67" s="71"/>
    </row>
    <row r="68" spans="3:13" x14ac:dyDescent="0.2">
      <c r="C68" s="56"/>
      <c r="F68" s="43"/>
      <c r="H68" s="62"/>
      <c r="J68" s="70"/>
      <c r="K68" s="57">
        <f t="shared" si="0"/>
        <v>0</v>
      </c>
      <c r="L68" s="43"/>
      <c r="M68" s="71"/>
    </row>
    <row r="69" spans="3:13" ht="25.5" x14ac:dyDescent="0.2">
      <c r="C69" s="56" t="s">
        <v>129</v>
      </c>
      <c r="D69" s="149" t="s">
        <v>250</v>
      </c>
      <c r="F69" s="43"/>
      <c r="G69" s="39">
        <v>28</v>
      </c>
      <c r="H69" s="62" t="s">
        <v>141</v>
      </c>
      <c r="J69" s="148"/>
      <c r="K69" s="57">
        <f t="shared" ref="K69" si="2">G69*J69</f>
        <v>0</v>
      </c>
      <c r="L69" s="43"/>
      <c r="M69" s="71"/>
    </row>
    <row r="70" spans="3:13" x14ac:dyDescent="0.2">
      <c r="C70" s="56"/>
      <c r="F70" s="43"/>
      <c r="H70" s="62"/>
      <c r="J70" s="70"/>
      <c r="K70" s="57">
        <f t="shared" si="0"/>
        <v>0</v>
      </c>
      <c r="L70" s="43"/>
      <c r="M70" s="71"/>
    </row>
    <row r="71" spans="3:13" x14ac:dyDescent="0.2">
      <c r="C71" s="56"/>
      <c r="F71" s="43"/>
      <c r="H71" s="62"/>
      <c r="J71" s="70"/>
      <c r="K71" s="57">
        <f t="shared" si="0"/>
        <v>0</v>
      </c>
      <c r="L71" s="43"/>
      <c r="M71" s="71"/>
    </row>
    <row r="72" spans="3:13" x14ac:dyDescent="0.2">
      <c r="C72" s="56"/>
      <c r="D72" s="146" t="s">
        <v>130</v>
      </c>
      <c r="F72" s="43"/>
      <c r="H72" s="62"/>
      <c r="J72" s="70"/>
      <c r="K72" s="57">
        <f t="shared" si="0"/>
        <v>0</v>
      </c>
      <c r="L72" s="43"/>
      <c r="M72" s="71"/>
    </row>
    <row r="73" spans="3:13" x14ac:dyDescent="0.2">
      <c r="C73" s="56"/>
      <c r="F73" s="43"/>
      <c r="H73" s="62"/>
      <c r="J73" s="70"/>
      <c r="K73" s="57">
        <f t="shared" si="0"/>
        <v>0</v>
      </c>
      <c r="L73" s="43"/>
      <c r="M73" s="71"/>
    </row>
    <row r="74" spans="3:13" ht="64.5" customHeight="1" x14ac:dyDescent="0.2">
      <c r="C74" s="56" t="s">
        <v>144</v>
      </c>
      <c r="D74" s="102" t="s">
        <v>346</v>
      </c>
      <c r="F74" s="43"/>
      <c r="G74" s="39">
        <v>4126</v>
      </c>
      <c r="H74" s="62" t="s">
        <v>125</v>
      </c>
      <c r="J74" s="148"/>
      <c r="K74" s="57">
        <f t="shared" si="0"/>
        <v>0</v>
      </c>
      <c r="L74" s="43"/>
      <c r="M74" s="71"/>
    </row>
    <row r="75" spans="3:13" x14ac:dyDescent="0.2">
      <c r="C75" s="56"/>
      <c r="F75" s="43"/>
      <c r="H75" s="62"/>
      <c r="J75" s="70"/>
      <c r="K75" s="57">
        <f t="shared" si="0"/>
        <v>0</v>
      </c>
      <c r="L75" s="43"/>
      <c r="M75" s="71"/>
    </row>
    <row r="76" spans="3:13" ht="25.5" x14ac:dyDescent="0.2">
      <c r="C76" s="56" t="s">
        <v>145</v>
      </c>
      <c r="D76" s="149" t="s">
        <v>232</v>
      </c>
      <c r="F76" s="43"/>
      <c r="G76" s="39">
        <v>60</v>
      </c>
      <c r="H76" s="62" t="s">
        <v>141</v>
      </c>
      <c r="J76" s="148"/>
      <c r="K76" s="57">
        <f t="shared" si="0"/>
        <v>0</v>
      </c>
      <c r="L76" s="43"/>
      <c r="M76" s="71"/>
    </row>
    <row r="77" spans="3:13" x14ac:dyDescent="0.2">
      <c r="C77" s="56"/>
      <c r="D77" s="149"/>
      <c r="F77" s="43"/>
      <c r="H77" s="62"/>
      <c r="J77" s="70"/>
      <c r="K77" s="57">
        <f t="shared" si="0"/>
        <v>0</v>
      </c>
      <c r="L77" s="43"/>
      <c r="M77" s="71"/>
    </row>
    <row r="78" spans="3:13" x14ac:dyDescent="0.2">
      <c r="C78" s="56" t="s">
        <v>146</v>
      </c>
      <c r="D78" s="149" t="s">
        <v>231</v>
      </c>
      <c r="F78" s="43"/>
      <c r="G78" s="39">
        <v>60</v>
      </c>
      <c r="H78" s="62" t="s">
        <v>141</v>
      </c>
      <c r="J78" s="148"/>
      <c r="K78" s="57"/>
      <c r="L78" s="43"/>
      <c r="M78" s="71"/>
    </row>
    <row r="79" spans="3:13" x14ac:dyDescent="0.2">
      <c r="C79" s="56"/>
      <c r="F79" s="43"/>
      <c r="H79" s="62"/>
      <c r="J79" s="70"/>
      <c r="K79" s="57"/>
      <c r="L79" s="43"/>
      <c r="M79" s="71"/>
    </row>
    <row r="80" spans="3:13" ht="25.5" x14ac:dyDescent="0.2">
      <c r="C80" s="56" t="s">
        <v>147</v>
      </c>
      <c r="D80" s="149" t="s">
        <v>349</v>
      </c>
      <c r="F80" s="43"/>
      <c r="G80" s="39">
        <v>60</v>
      </c>
      <c r="H80" s="62" t="s">
        <v>141</v>
      </c>
      <c r="J80" s="148"/>
      <c r="K80" s="57">
        <f t="shared" si="0"/>
        <v>0</v>
      </c>
      <c r="L80" s="43"/>
      <c r="M80" s="71"/>
    </row>
    <row r="81" spans="3:13" x14ac:dyDescent="0.2">
      <c r="C81" s="56"/>
      <c r="F81" s="43"/>
      <c r="H81" s="62"/>
      <c r="J81" s="70"/>
      <c r="K81" s="57">
        <f t="shared" si="0"/>
        <v>0</v>
      </c>
      <c r="L81" s="43"/>
      <c r="M81" s="71"/>
    </row>
    <row r="82" spans="3:13" x14ac:dyDescent="0.2">
      <c r="C82" s="56" t="s">
        <v>148</v>
      </c>
      <c r="D82" s="74" t="s">
        <v>126</v>
      </c>
      <c r="F82" s="43"/>
      <c r="G82" s="39">
        <v>90</v>
      </c>
      <c r="H82" s="62" t="s">
        <v>127</v>
      </c>
      <c r="J82" s="148"/>
      <c r="K82" s="57">
        <f t="shared" si="0"/>
        <v>0</v>
      </c>
      <c r="L82" s="43"/>
      <c r="M82" s="71"/>
    </row>
    <row r="83" spans="3:13" x14ac:dyDescent="0.2">
      <c r="C83" s="56"/>
      <c r="F83" s="43"/>
      <c r="H83" s="62"/>
      <c r="J83" s="70"/>
      <c r="K83" s="57">
        <f t="shared" si="0"/>
        <v>0</v>
      </c>
      <c r="L83" s="43"/>
      <c r="M83" s="71"/>
    </row>
    <row r="84" spans="3:13" x14ac:dyDescent="0.2">
      <c r="C84" s="56"/>
      <c r="F84" s="43"/>
      <c r="H84" s="62"/>
      <c r="J84" s="70"/>
      <c r="K84" s="57">
        <f t="shared" si="0"/>
        <v>0</v>
      </c>
      <c r="L84" s="43"/>
      <c r="M84" s="71"/>
    </row>
    <row r="85" spans="3:13" x14ac:dyDescent="0.2">
      <c r="C85" s="56"/>
      <c r="D85" s="146" t="s">
        <v>131</v>
      </c>
      <c r="F85" s="43"/>
      <c r="H85" s="62"/>
      <c r="J85" s="70"/>
      <c r="K85" s="57">
        <f t="shared" si="0"/>
        <v>0</v>
      </c>
      <c r="L85" s="43"/>
      <c r="M85" s="71"/>
    </row>
    <row r="86" spans="3:13" x14ac:dyDescent="0.2">
      <c r="C86" s="56"/>
      <c r="F86" s="43"/>
      <c r="H86" s="62"/>
      <c r="J86" s="70"/>
      <c r="K86" s="57">
        <f t="shared" si="0"/>
        <v>0</v>
      </c>
      <c r="L86" s="43"/>
      <c r="M86" s="71"/>
    </row>
    <row r="87" spans="3:13" ht="51" x14ac:dyDescent="0.2">
      <c r="C87" s="56" t="s">
        <v>149</v>
      </c>
      <c r="D87" s="102" t="s">
        <v>137</v>
      </c>
      <c r="F87" s="43"/>
      <c r="G87" s="39">
        <v>1760</v>
      </c>
      <c r="H87" s="62" t="s">
        <v>125</v>
      </c>
      <c r="J87" s="148"/>
      <c r="K87" s="57">
        <f t="shared" si="0"/>
        <v>0</v>
      </c>
      <c r="L87" s="43"/>
      <c r="M87" s="71"/>
    </row>
    <row r="88" spans="3:13" x14ac:dyDescent="0.2">
      <c r="C88" s="56"/>
      <c r="F88" s="43"/>
      <c r="H88" s="62"/>
      <c r="J88" s="70"/>
      <c r="K88" s="57">
        <f t="shared" si="0"/>
        <v>0</v>
      </c>
      <c r="L88" s="43"/>
      <c r="M88" s="71"/>
    </row>
    <row r="89" spans="3:13" ht="25.5" x14ac:dyDescent="0.2">
      <c r="C89" s="56" t="s">
        <v>150</v>
      </c>
      <c r="D89" s="149" t="s">
        <v>232</v>
      </c>
      <c r="F89" s="43"/>
      <c r="G89" s="39">
        <v>25</v>
      </c>
      <c r="H89" s="62" t="s">
        <v>141</v>
      </c>
      <c r="J89" s="148"/>
      <c r="K89" s="57">
        <f t="shared" si="0"/>
        <v>0</v>
      </c>
      <c r="L89" s="43"/>
      <c r="M89" s="71"/>
    </row>
    <row r="90" spans="3:13" x14ac:dyDescent="0.2">
      <c r="C90" s="56"/>
      <c r="D90" s="149"/>
      <c r="F90" s="43"/>
      <c r="H90" s="62"/>
      <c r="J90" s="70"/>
      <c r="K90" s="57">
        <f t="shared" si="0"/>
        <v>0</v>
      </c>
      <c r="L90" s="43"/>
      <c r="M90" s="71"/>
    </row>
    <row r="91" spans="3:13" x14ac:dyDescent="0.2">
      <c r="C91" s="56" t="s">
        <v>151</v>
      </c>
      <c r="D91" s="149" t="s">
        <v>231</v>
      </c>
      <c r="F91" s="43"/>
      <c r="G91" s="39">
        <v>25</v>
      </c>
      <c r="H91" s="62" t="s">
        <v>141</v>
      </c>
      <c r="J91" s="148"/>
      <c r="K91" s="57"/>
      <c r="L91" s="43"/>
      <c r="M91" s="71"/>
    </row>
    <row r="92" spans="3:13" x14ac:dyDescent="0.2">
      <c r="C92" s="56"/>
      <c r="F92" s="43"/>
      <c r="H92" s="62"/>
      <c r="J92" s="70"/>
      <c r="K92" s="57"/>
      <c r="L92" s="43"/>
      <c r="M92" s="71"/>
    </row>
    <row r="93" spans="3:13" ht="25.5" x14ac:dyDescent="0.2">
      <c r="C93" s="56" t="s">
        <v>152</v>
      </c>
      <c r="D93" s="149" t="s">
        <v>349</v>
      </c>
      <c r="F93" s="43"/>
      <c r="G93" s="39">
        <v>25</v>
      </c>
      <c r="H93" s="62" t="s">
        <v>141</v>
      </c>
      <c r="J93" s="148"/>
      <c r="K93" s="57">
        <f t="shared" si="0"/>
        <v>0</v>
      </c>
      <c r="L93" s="43"/>
      <c r="M93" s="71"/>
    </row>
    <row r="94" spans="3:13" x14ac:dyDescent="0.2">
      <c r="C94" s="56"/>
      <c r="D94" s="149"/>
      <c r="F94" s="43"/>
      <c r="H94" s="62"/>
      <c r="J94" s="70"/>
      <c r="K94" s="57">
        <f t="shared" si="0"/>
        <v>0</v>
      </c>
      <c r="L94" s="43"/>
      <c r="M94" s="71"/>
    </row>
    <row r="95" spans="3:13" x14ac:dyDescent="0.2">
      <c r="C95" s="56" t="s">
        <v>153</v>
      </c>
      <c r="D95" s="149" t="s">
        <v>126</v>
      </c>
      <c r="F95" s="43"/>
      <c r="G95" s="39">
        <v>40</v>
      </c>
      <c r="H95" s="62" t="s">
        <v>127</v>
      </c>
      <c r="J95" s="148"/>
      <c r="K95" s="57">
        <f t="shared" si="0"/>
        <v>0</v>
      </c>
      <c r="L95" s="43"/>
      <c r="M95" s="71"/>
    </row>
    <row r="96" spans="3:13" x14ac:dyDescent="0.2">
      <c r="C96" s="56"/>
      <c r="F96" s="43"/>
      <c r="H96" s="62"/>
      <c r="J96" s="70"/>
      <c r="K96" s="57">
        <f t="shared" si="0"/>
        <v>0</v>
      </c>
      <c r="L96" s="43"/>
      <c r="M96" s="71"/>
    </row>
    <row r="97" spans="3:13" x14ac:dyDescent="0.2">
      <c r="C97" s="56"/>
      <c r="F97" s="43"/>
      <c r="H97" s="62"/>
      <c r="J97" s="70"/>
      <c r="K97" s="57">
        <f t="shared" si="0"/>
        <v>0</v>
      </c>
      <c r="L97" s="43"/>
      <c r="M97" s="71"/>
    </row>
    <row r="98" spans="3:13" x14ac:dyDescent="0.2">
      <c r="C98" s="56"/>
      <c r="D98" s="146" t="s">
        <v>132</v>
      </c>
      <c r="F98" s="43"/>
      <c r="H98" s="62"/>
      <c r="J98" s="70"/>
      <c r="K98" s="57">
        <f t="shared" si="0"/>
        <v>0</v>
      </c>
      <c r="L98" s="43"/>
      <c r="M98" s="71"/>
    </row>
    <row r="99" spans="3:13" x14ac:dyDescent="0.2">
      <c r="C99" s="56"/>
      <c r="F99" s="43"/>
      <c r="H99" s="62"/>
      <c r="J99" s="70"/>
      <c r="K99" s="57">
        <f t="shared" si="0"/>
        <v>0</v>
      </c>
      <c r="L99" s="43"/>
      <c r="M99" s="71"/>
    </row>
    <row r="100" spans="3:13" ht="76.5" x14ac:dyDescent="0.2">
      <c r="C100" s="56" t="s">
        <v>154</v>
      </c>
      <c r="D100" s="102" t="s">
        <v>280</v>
      </c>
      <c r="F100" s="43"/>
      <c r="G100" s="39">
        <v>838</v>
      </c>
      <c r="H100" s="62" t="s">
        <v>125</v>
      </c>
      <c r="J100" s="148"/>
      <c r="K100" s="57">
        <f t="shared" si="0"/>
        <v>0</v>
      </c>
      <c r="L100" s="43"/>
      <c r="M100" s="71"/>
    </row>
    <row r="101" spans="3:13" x14ac:dyDescent="0.2">
      <c r="C101" s="56"/>
      <c r="F101" s="43"/>
      <c r="H101" s="62"/>
      <c r="J101" s="70"/>
      <c r="K101" s="57">
        <f t="shared" si="0"/>
        <v>0</v>
      </c>
      <c r="L101" s="43"/>
      <c r="M101" s="71"/>
    </row>
    <row r="102" spans="3:13" ht="25.5" x14ac:dyDescent="0.2">
      <c r="C102" s="56" t="s">
        <v>159</v>
      </c>
      <c r="D102" s="149" t="s">
        <v>232</v>
      </c>
      <c r="F102" s="43"/>
      <c r="G102" s="39">
        <v>15</v>
      </c>
      <c r="H102" s="62" t="s">
        <v>141</v>
      </c>
      <c r="J102" s="148"/>
      <c r="K102" s="57">
        <f t="shared" si="0"/>
        <v>0</v>
      </c>
      <c r="L102" s="43"/>
      <c r="M102" s="71"/>
    </row>
    <row r="103" spans="3:13" x14ac:dyDescent="0.2">
      <c r="C103" s="56"/>
      <c r="D103" s="149"/>
      <c r="F103" s="43"/>
      <c r="H103" s="62"/>
      <c r="J103" s="70"/>
      <c r="K103" s="57">
        <f t="shared" ref="K103:K138" si="3">G103*J103</f>
        <v>0</v>
      </c>
      <c r="L103" s="43"/>
      <c r="M103" s="71"/>
    </row>
    <row r="104" spans="3:13" x14ac:dyDescent="0.2">
      <c r="C104" s="56" t="s">
        <v>160</v>
      </c>
      <c r="D104" s="149" t="s">
        <v>231</v>
      </c>
      <c r="F104" s="43"/>
      <c r="G104" s="39">
        <v>15</v>
      </c>
      <c r="H104" s="62" t="s">
        <v>141</v>
      </c>
      <c r="J104" s="148"/>
      <c r="K104" s="57"/>
      <c r="L104" s="43"/>
      <c r="M104" s="71"/>
    </row>
    <row r="105" spans="3:13" x14ac:dyDescent="0.2">
      <c r="C105" s="56"/>
      <c r="F105" s="43"/>
      <c r="H105" s="62"/>
      <c r="J105" s="70"/>
      <c r="K105" s="57"/>
      <c r="L105" s="43"/>
      <c r="M105" s="71"/>
    </row>
    <row r="106" spans="3:13" ht="25.5" x14ac:dyDescent="0.2">
      <c r="C106" s="56" t="s">
        <v>161</v>
      </c>
      <c r="D106" s="149" t="s">
        <v>349</v>
      </c>
      <c r="F106" s="43"/>
      <c r="G106" s="39">
        <v>15</v>
      </c>
      <c r="H106" s="62" t="s">
        <v>141</v>
      </c>
      <c r="J106" s="148"/>
      <c r="K106" s="57">
        <f t="shared" si="3"/>
        <v>0</v>
      </c>
      <c r="L106" s="43"/>
      <c r="M106" s="71"/>
    </row>
    <row r="107" spans="3:13" x14ac:dyDescent="0.2">
      <c r="C107" s="56"/>
      <c r="D107" s="149"/>
      <c r="F107" s="43"/>
      <c r="H107" s="62"/>
      <c r="J107" s="70"/>
      <c r="K107" s="57">
        <f t="shared" si="3"/>
        <v>0</v>
      </c>
      <c r="L107" s="43"/>
      <c r="M107" s="71"/>
    </row>
    <row r="108" spans="3:13" x14ac:dyDescent="0.2">
      <c r="C108" s="56" t="s">
        <v>162</v>
      </c>
      <c r="D108" s="149" t="s">
        <v>126</v>
      </c>
      <c r="F108" s="43"/>
      <c r="G108" s="39">
        <v>20</v>
      </c>
      <c r="H108" s="62" t="s">
        <v>127</v>
      </c>
      <c r="J108" s="148"/>
      <c r="K108" s="57">
        <f t="shared" si="3"/>
        <v>0</v>
      </c>
      <c r="L108" s="43"/>
      <c r="M108" s="71"/>
    </row>
    <row r="109" spans="3:13" x14ac:dyDescent="0.2">
      <c r="C109" s="56"/>
      <c r="F109" s="43"/>
      <c r="H109" s="62"/>
      <c r="J109" s="70"/>
      <c r="K109" s="57">
        <f t="shared" si="3"/>
        <v>0</v>
      </c>
      <c r="L109" s="43"/>
      <c r="M109" s="71"/>
    </row>
    <row r="110" spans="3:13" x14ac:dyDescent="0.2">
      <c r="C110" s="56"/>
      <c r="F110" s="43"/>
      <c r="H110" s="62"/>
      <c r="J110" s="70"/>
      <c r="K110" s="57">
        <f t="shared" si="3"/>
        <v>0</v>
      </c>
      <c r="L110" s="43"/>
      <c r="M110" s="71"/>
    </row>
    <row r="111" spans="3:13" x14ac:dyDescent="0.2">
      <c r="C111" s="56"/>
      <c r="D111" s="146" t="s">
        <v>138</v>
      </c>
      <c r="F111" s="43"/>
      <c r="H111" s="62"/>
      <c r="J111" s="70"/>
      <c r="K111" s="57">
        <f t="shared" si="3"/>
        <v>0</v>
      </c>
      <c r="L111" s="43"/>
      <c r="M111" s="71"/>
    </row>
    <row r="112" spans="3:13" x14ac:dyDescent="0.2">
      <c r="C112" s="56"/>
      <c r="F112" s="43"/>
      <c r="H112" s="62"/>
      <c r="J112" s="70"/>
      <c r="K112" s="57">
        <f t="shared" si="3"/>
        <v>0</v>
      </c>
      <c r="L112" s="43"/>
      <c r="M112" s="71"/>
    </row>
    <row r="113" spans="3:13" ht="38.25" x14ac:dyDescent="0.2">
      <c r="C113" s="56"/>
      <c r="D113" s="102" t="s">
        <v>139</v>
      </c>
      <c r="F113" s="43"/>
      <c r="H113" s="62"/>
      <c r="J113" s="70"/>
      <c r="K113" s="57">
        <f t="shared" si="3"/>
        <v>0</v>
      </c>
      <c r="L113" s="43"/>
      <c r="M113" s="71"/>
    </row>
    <row r="114" spans="3:13" x14ac:dyDescent="0.2">
      <c r="C114" s="56"/>
      <c r="F114" s="43"/>
      <c r="H114" s="62"/>
      <c r="J114" s="70"/>
      <c r="K114" s="57">
        <f t="shared" si="3"/>
        <v>0</v>
      </c>
      <c r="L114" s="43"/>
      <c r="M114" s="71"/>
    </row>
    <row r="115" spans="3:13" x14ac:dyDescent="0.2">
      <c r="C115" s="56" t="s">
        <v>163</v>
      </c>
      <c r="D115" s="149" t="s">
        <v>143</v>
      </c>
      <c r="F115" s="43"/>
      <c r="G115" s="39">
        <v>55</v>
      </c>
      <c r="H115" s="62" t="s">
        <v>125</v>
      </c>
      <c r="J115" s="148"/>
      <c r="K115" s="57">
        <f t="shared" si="3"/>
        <v>0</v>
      </c>
      <c r="L115" s="43"/>
      <c r="M115" s="71"/>
    </row>
    <row r="116" spans="3:13" x14ac:dyDescent="0.2">
      <c r="C116" s="56"/>
      <c r="F116" s="43"/>
      <c r="H116" s="62"/>
      <c r="J116" s="70"/>
      <c r="K116" s="57">
        <f t="shared" si="3"/>
        <v>0</v>
      </c>
      <c r="L116" s="43"/>
      <c r="M116" s="71"/>
    </row>
    <row r="117" spans="3:13" x14ac:dyDescent="0.2">
      <c r="C117" s="56" t="s">
        <v>170</v>
      </c>
      <c r="D117" s="149" t="s">
        <v>140</v>
      </c>
      <c r="F117" s="43"/>
      <c r="G117" s="39">
        <v>55</v>
      </c>
      <c r="H117" s="62" t="s">
        <v>125</v>
      </c>
      <c r="J117" s="148"/>
      <c r="K117" s="57">
        <f t="shared" si="3"/>
        <v>0</v>
      </c>
      <c r="L117" s="43"/>
      <c r="M117" s="71"/>
    </row>
    <row r="118" spans="3:13" x14ac:dyDescent="0.2">
      <c r="C118" s="56"/>
      <c r="F118" s="43"/>
      <c r="H118" s="62"/>
      <c r="J118" s="70"/>
      <c r="K118" s="57">
        <f t="shared" si="3"/>
        <v>0</v>
      </c>
      <c r="L118" s="43"/>
      <c r="M118" s="71"/>
    </row>
    <row r="119" spans="3:13" ht="25.5" x14ac:dyDescent="0.2">
      <c r="C119" s="56" t="s">
        <v>171</v>
      </c>
      <c r="D119" s="151" t="s">
        <v>232</v>
      </c>
      <c r="F119" s="43"/>
      <c r="G119" s="39">
        <v>5</v>
      </c>
      <c r="H119" s="62" t="s">
        <v>141</v>
      </c>
      <c r="J119" s="148"/>
      <c r="K119" s="57">
        <f t="shared" si="3"/>
        <v>0</v>
      </c>
      <c r="L119" s="43"/>
      <c r="M119" s="71"/>
    </row>
    <row r="120" spans="3:13" x14ac:dyDescent="0.2">
      <c r="C120" s="56"/>
      <c r="D120" s="149"/>
      <c r="F120" s="43"/>
      <c r="H120" s="62"/>
      <c r="J120" s="152"/>
      <c r="K120" s="57">
        <f t="shared" si="3"/>
        <v>0</v>
      </c>
      <c r="L120" s="43"/>
      <c r="M120" s="71"/>
    </row>
    <row r="121" spans="3:13" x14ac:dyDescent="0.2">
      <c r="C121" s="56" t="s">
        <v>172</v>
      </c>
      <c r="D121" s="151" t="s">
        <v>231</v>
      </c>
      <c r="F121" s="43"/>
      <c r="G121" s="39">
        <v>5</v>
      </c>
      <c r="H121" s="62" t="s">
        <v>141</v>
      </c>
      <c r="J121" s="148"/>
      <c r="K121" s="57">
        <f t="shared" si="3"/>
        <v>0</v>
      </c>
      <c r="L121" s="43"/>
      <c r="M121" s="71"/>
    </row>
    <row r="122" spans="3:13" x14ac:dyDescent="0.2">
      <c r="C122" s="56"/>
      <c r="D122" s="149"/>
      <c r="F122" s="43"/>
      <c r="H122" s="62"/>
      <c r="J122" s="152"/>
      <c r="K122" s="57">
        <f t="shared" si="3"/>
        <v>0</v>
      </c>
      <c r="L122" s="43"/>
      <c r="M122" s="71"/>
    </row>
    <row r="123" spans="3:13" ht="25.5" x14ac:dyDescent="0.2">
      <c r="C123" s="56" t="s">
        <v>173</v>
      </c>
      <c r="D123" s="151" t="s">
        <v>349</v>
      </c>
      <c r="F123" s="43"/>
      <c r="G123" s="39">
        <v>5</v>
      </c>
      <c r="H123" s="62" t="s">
        <v>141</v>
      </c>
      <c r="J123" s="148"/>
      <c r="K123" s="57">
        <f t="shared" si="3"/>
        <v>0</v>
      </c>
      <c r="L123" s="43"/>
      <c r="M123" s="71"/>
    </row>
    <row r="124" spans="3:13" x14ac:dyDescent="0.2">
      <c r="C124" s="56"/>
      <c r="F124" s="43"/>
      <c r="H124" s="62"/>
      <c r="J124" s="70"/>
      <c r="K124" s="57">
        <f t="shared" si="3"/>
        <v>0</v>
      </c>
      <c r="L124" s="43"/>
      <c r="M124" s="71"/>
    </row>
    <row r="125" spans="3:13" ht="38.25" x14ac:dyDescent="0.2">
      <c r="C125" s="56" t="s">
        <v>224</v>
      </c>
      <c r="D125" s="149" t="s">
        <v>155</v>
      </c>
      <c r="F125" s="43"/>
      <c r="G125" s="39">
        <v>55</v>
      </c>
      <c r="H125" s="62" t="s">
        <v>125</v>
      </c>
      <c r="J125" s="148"/>
      <c r="K125" s="57">
        <f t="shared" si="3"/>
        <v>0</v>
      </c>
      <c r="L125" s="43"/>
      <c r="M125" s="71"/>
    </row>
    <row r="126" spans="3:13" x14ac:dyDescent="0.2">
      <c r="C126" s="56"/>
      <c r="F126" s="43"/>
      <c r="H126" s="62"/>
      <c r="J126" s="70"/>
      <c r="K126" s="57">
        <f t="shared" si="3"/>
        <v>0</v>
      </c>
      <c r="L126" s="43"/>
      <c r="M126" s="71"/>
    </row>
    <row r="127" spans="3:13" ht="25.5" x14ac:dyDescent="0.2">
      <c r="C127" s="56" t="s">
        <v>225</v>
      </c>
      <c r="D127" s="151" t="s">
        <v>142</v>
      </c>
      <c r="F127" s="43"/>
      <c r="G127" s="39">
        <v>3</v>
      </c>
      <c r="H127" s="62" t="s">
        <v>125</v>
      </c>
      <c r="J127" s="148"/>
      <c r="K127" s="57">
        <f t="shared" si="3"/>
        <v>0</v>
      </c>
      <c r="L127" s="43"/>
      <c r="M127" s="71"/>
    </row>
    <row r="128" spans="3:13" x14ac:dyDescent="0.2">
      <c r="C128" s="56"/>
      <c r="F128" s="43"/>
      <c r="H128" s="62"/>
      <c r="J128" s="70"/>
      <c r="K128" s="57">
        <f t="shared" si="3"/>
        <v>0</v>
      </c>
      <c r="L128" s="43"/>
      <c r="M128" s="71"/>
    </row>
    <row r="129" spans="3:13" ht="25.5" x14ac:dyDescent="0.2">
      <c r="C129" s="56" t="s">
        <v>226</v>
      </c>
      <c r="D129" s="151" t="s">
        <v>320</v>
      </c>
      <c r="F129" s="43"/>
      <c r="G129" s="39">
        <v>1</v>
      </c>
      <c r="H129" s="62" t="s">
        <v>19</v>
      </c>
      <c r="J129" s="148"/>
      <c r="K129" s="57">
        <f t="shared" si="3"/>
        <v>0</v>
      </c>
      <c r="L129" s="43"/>
      <c r="M129" s="71"/>
    </row>
    <row r="130" spans="3:13" x14ac:dyDescent="0.2">
      <c r="C130" s="56"/>
      <c r="F130" s="43"/>
      <c r="H130" s="62"/>
      <c r="J130" s="70"/>
      <c r="K130" s="57">
        <f t="shared" si="3"/>
        <v>0</v>
      </c>
      <c r="L130" s="43"/>
      <c r="M130" s="71"/>
    </row>
    <row r="131" spans="3:13" x14ac:dyDescent="0.2">
      <c r="C131" s="56"/>
      <c r="F131" s="43"/>
      <c r="H131" s="62"/>
      <c r="J131" s="70"/>
      <c r="K131" s="57">
        <f t="shared" si="3"/>
        <v>0</v>
      </c>
      <c r="L131" s="43"/>
      <c r="M131" s="71"/>
    </row>
    <row r="132" spans="3:13" x14ac:dyDescent="0.2">
      <c r="C132" s="56"/>
      <c r="D132" s="146" t="s">
        <v>166</v>
      </c>
      <c r="F132" s="43"/>
      <c r="H132" s="62"/>
      <c r="J132" s="70"/>
      <c r="K132" s="57">
        <f t="shared" si="3"/>
        <v>0</v>
      </c>
      <c r="L132" s="43"/>
      <c r="M132" s="71"/>
    </row>
    <row r="133" spans="3:13" x14ac:dyDescent="0.2">
      <c r="C133" s="56"/>
      <c r="F133" s="43"/>
      <c r="H133" s="62"/>
      <c r="J133" s="70"/>
      <c r="K133" s="57">
        <f t="shared" si="3"/>
        <v>0</v>
      </c>
      <c r="L133" s="43"/>
      <c r="M133" s="71"/>
    </row>
    <row r="134" spans="3:13" ht="38.25" x14ac:dyDescent="0.2">
      <c r="C134" s="56"/>
      <c r="D134" s="102" t="s">
        <v>156</v>
      </c>
      <c r="F134" s="43"/>
      <c r="H134" s="62"/>
      <c r="J134" s="70"/>
      <c r="K134" s="57">
        <f t="shared" si="3"/>
        <v>0</v>
      </c>
      <c r="L134" s="43"/>
      <c r="M134" s="71"/>
    </row>
    <row r="135" spans="3:13" x14ac:dyDescent="0.2">
      <c r="C135" s="56"/>
      <c r="F135" s="43"/>
      <c r="H135" s="62"/>
      <c r="J135" s="70"/>
      <c r="K135" s="57">
        <f t="shared" si="3"/>
        <v>0</v>
      </c>
      <c r="L135" s="43"/>
      <c r="M135" s="71"/>
    </row>
    <row r="136" spans="3:13" x14ac:dyDescent="0.2">
      <c r="C136" s="56" t="s">
        <v>227</v>
      </c>
      <c r="D136" s="149" t="s">
        <v>157</v>
      </c>
      <c r="F136" s="43"/>
      <c r="G136" s="39">
        <v>98</v>
      </c>
      <c r="H136" s="62" t="s">
        <v>125</v>
      </c>
      <c r="J136" s="148"/>
      <c r="K136" s="57">
        <f t="shared" si="3"/>
        <v>0</v>
      </c>
      <c r="L136" s="43"/>
      <c r="M136" s="71"/>
    </row>
    <row r="137" spans="3:13" x14ac:dyDescent="0.2">
      <c r="C137" s="56"/>
      <c r="F137" s="43"/>
      <c r="H137" s="62"/>
      <c r="J137" s="70"/>
      <c r="K137" s="57">
        <f t="shared" si="3"/>
        <v>0</v>
      </c>
      <c r="L137" s="43"/>
      <c r="M137" s="71"/>
    </row>
    <row r="138" spans="3:13" x14ac:dyDescent="0.2">
      <c r="C138" s="56" t="s">
        <v>233</v>
      </c>
      <c r="D138" s="149" t="s">
        <v>140</v>
      </c>
      <c r="F138" s="43"/>
      <c r="G138" s="39">
        <v>98</v>
      </c>
      <c r="H138" s="62" t="s">
        <v>125</v>
      </c>
      <c r="J138" s="148"/>
      <c r="K138" s="57">
        <f t="shared" si="3"/>
        <v>0</v>
      </c>
      <c r="L138" s="43"/>
      <c r="M138" s="71"/>
    </row>
    <row r="139" spans="3:13" x14ac:dyDescent="0.2">
      <c r="C139" s="56"/>
      <c r="F139" s="43"/>
      <c r="H139" s="62"/>
      <c r="J139" s="70"/>
      <c r="K139" s="57">
        <f t="shared" ref="K139:K167" si="4">G139*J139</f>
        <v>0</v>
      </c>
      <c r="L139" s="43"/>
      <c r="M139" s="71"/>
    </row>
    <row r="140" spans="3:13" ht="25.5" x14ac:dyDescent="0.2">
      <c r="C140" s="56" t="s">
        <v>234</v>
      </c>
      <c r="D140" s="151" t="s">
        <v>232</v>
      </c>
      <c r="F140" s="43"/>
      <c r="G140" s="39">
        <v>10</v>
      </c>
      <c r="H140" s="62" t="s">
        <v>141</v>
      </c>
      <c r="J140" s="148"/>
      <c r="K140" s="57">
        <f t="shared" si="4"/>
        <v>0</v>
      </c>
      <c r="L140" s="43"/>
      <c r="M140" s="71"/>
    </row>
    <row r="141" spans="3:13" x14ac:dyDescent="0.2">
      <c r="C141" s="56"/>
      <c r="D141" s="149"/>
      <c r="F141" s="43"/>
      <c r="H141" s="62"/>
      <c r="J141" s="152"/>
      <c r="K141" s="57">
        <f t="shared" si="4"/>
        <v>0</v>
      </c>
      <c r="L141" s="43"/>
      <c r="M141" s="71"/>
    </row>
    <row r="142" spans="3:13" x14ac:dyDescent="0.2">
      <c r="C142" s="56" t="s">
        <v>235</v>
      </c>
      <c r="D142" s="151" t="s">
        <v>231</v>
      </c>
      <c r="F142" s="43"/>
      <c r="G142" s="39">
        <v>10</v>
      </c>
      <c r="H142" s="62" t="s">
        <v>141</v>
      </c>
      <c r="J142" s="148"/>
      <c r="K142" s="57"/>
      <c r="L142" s="43"/>
      <c r="M142" s="71"/>
    </row>
    <row r="143" spans="3:13" x14ac:dyDescent="0.2">
      <c r="C143" s="56"/>
      <c r="D143" s="149"/>
      <c r="F143" s="43"/>
      <c r="H143" s="62"/>
      <c r="J143" s="152"/>
      <c r="K143" s="57"/>
      <c r="L143" s="43"/>
      <c r="M143" s="71"/>
    </row>
    <row r="144" spans="3:13" ht="25.5" x14ac:dyDescent="0.2">
      <c r="C144" s="56" t="s">
        <v>236</v>
      </c>
      <c r="D144" s="151" t="s">
        <v>349</v>
      </c>
      <c r="F144" s="43"/>
      <c r="G144" s="39">
        <v>10</v>
      </c>
      <c r="H144" s="62" t="s">
        <v>141</v>
      </c>
      <c r="J144" s="148"/>
      <c r="K144" s="57">
        <f t="shared" si="4"/>
        <v>0</v>
      </c>
      <c r="L144" s="43"/>
      <c r="M144" s="71"/>
    </row>
    <row r="145" spans="3:13" x14ac:dyDescent="0.2">
      <c r="C145" s="56"/>
      <c r="F145" s="43"/>
      <c r="H145" s="62"/>
      <c r="J145" s="70"/>
      <c r="K145" s="57">
        <f t="shared" si="4"/>
        <v>0</v>
      </c>
      <c r="L145" s="43"/>
      <c r="M145" s="71"/>
    </row>
    <row r="146" spans="3:13" ht="38.25" x14ac:dyDescent="0.2">
      <c r="C146" s="56" t="s">
        <v>237</v>
      </c>
      <c r="D146" s="149" t="s">
        <v>158</v>
      </c>
      <c r="F146" s="43"/>
      <c r="G146" s="39">
        <v>98</v>
      </c>
      <c r="H146" s="62" t="s">
        <v>125</v>
      </c>
      <c r="J146" s="148"/>
      <c r="K146" s="57">
        <f t="shared" si="4"/>
        <v>0</v>
      </c>
      <c r="L146" s="43"/>
      <c r="M146" s="71"/>
    </row>
    <row r="147" spans="3:13" x14ac:dyDescent="0.2">
      <c r="C147" s="56"/>
      <c r="F147" s="43"/>
      <c r="H147" s="62"/>
      <c r="J147" s="70"/>
      <c r="K147" s="57">
        <f t="shared" si="4"/>
        <v>0</v>
      </c>
      <c r="L147" s="43"/>
      <c r="M147" s="71"/>
    </row>
    <row r="148" spans="3:13" ht="25.5" x14ac:dyDescent="0.2">
      <c r="C148" s="56" t="s">
        <v>238</v>
      </c>
      <c r="D148" s="151" t="s">
        <v>142</v>
      </c>
      <c r="F148" s="43"/>
      <c r="G148" s="39">
        <v>5</v>
      </c>
      <c r="H148" s="62" t="s">
        <v>125</v>
      </c>
      <c r="J148" s="148"/>
      <c r="K148" s="57">
        <f t="shared" si="4"/>
        <v>0</v>
      </c>
      <c r="L148" s="43"/>
      <c r="M148" s="71"/>
    </row>
    <row r="149" spans="3:13" x14ac:dyDescent="0.2">
      <c r="C149" s="56"/>
      <c r="F149" s="43"/>
      <c r="H149" s="62"/>
      <c r="J149" s="70"/>
      <c r="K149" s="57">
        <f t="shared" si="4"/>
        <v>0</v>
      </c>
      <c r="L149" s="43"/>
      <c r="M149" s="71"/>
    </row>
    <row r="150" spans="3:13" ht="25.5" x14ac:dyDescent="0.2">
      <c r="C150" s="56" t="s">
        <v>239</v>
      </c>
      <c r="D150" s="151" t="s">
        <v>320</v>
      </c>
      <c r="F150" s="43"/>
      <c r="G150" s="39">
        <v>1</v>
      </c>
      <c r="H150" s="62" t="s">
        <v>19</v>
      </c>
      <c r="J150" s="148"/>
      <c r="K150" s="57">
        <f t="shared" si="4"/>
        <v>0</v>
      </c>
      <c r="L150" s="43"/>
      <c r="M150" s="71"/>
    </row>
    <row r="151" spans="3:13" x14ac:dyDescent="0.2">
      <c r="C151" s="56"/>
      <c r="F151" s="43"/>
      <c r="H151" s="62"/>
      <c r="J151" s="70"/>
      <c r="K151" s="57"/>
      <c r="L151" s="43"/>
      <c r="M151" s="71"/>
    </row>
    <row r="152" spans="3:13" x14ac:dyDescent="0.2">
      <c r="C152" s="56"/>
      <c r="F152" s="43"/>
      <c r="H152" s="62"/>
      <c r="J152" s="70"/>
      <c r="K152" s="57"/>
      <c r="L152" s="43"/>
      <c r="M152" s="71"/>
    </row>
    <row r="153" spans="3:13" x14ac:dyDescent="0.2">
      <c r="C153" s="56"/>
      <c r="F153" s="43"/>
      <c r="H153" s="62"/>
      <c r="J153" s="70"/>
      <c r="K153" s="57">
        <f t="shared" si="4"/>
        <v>0</v>
      </c>
      <c r="L153" s="43"/>
      <c r="M153" s="71"/>
    </row>
    <row r="154" spans="3:13" x14ac:dyDescent="0.2">
      <c r="C154" s="56"/>
      <c r="D154" s="146" t="s">
        <v>167</v>
      </c>
      <c r="F154" s="43"/>
      <c r="H154" s="62"/>
      <c r="J154" s="70"/>
      <c r="K154" s="57">
        <f t="shared" si="4"/>
        <v>0</v>
      </c>
      <c r="L154" s="43"/>
      <c r="M154" s="71"/>
    </row>
    <row r="155" spans="3:13" x14ac:dyDescent="0.2">
      <c r="C155" s="56"/>
      <c r="F155" s="43"/>
      <c r="H155" s="62"/>
      <c r="J155" s="70"/>
      <c r="K155" s="57">
        <f t="shared" si="4"/>
        <v>0</v>
      </c>
      <c r="L155" s="43"/>
      <c r="M155" s="71"/>
    </row>
    <row r="156" spans="3:13" ht="38.25" x14ac:dyDescent="0.2">
      <c r="C156" s="56"/>
      <c r="D156" s="102" t="s">
        <v>164</v>
      </c>
      <c r="F156" s="43"/>
      <c r="H156" s="62"/>
      <c r="J156" s="70"/>
      <c r="K156" s="57">
        <f t="shared" si="4"/>
        <v>0</v>
      </c>
      <c r="L156" s="43"/>
      <c r="M156" s="71"/>
    </row>
    <row r="157" spans="3:13" x14ac:dyDescent="0.2">
      <c r="C157" s="56"/>
      <c r="F157" s="43"/>
      <c r="H157" s="62"/>
      <c r="J157" s="70"/>
      <c r="K157" s="57">
        <f t="shared" si="4"/>
        <v>0</v>
      </c>
      <c r="L157" s="43"/>
      <c r="M157" s="71"/>
    </row>
    <row r="158" spans="3:13" x14ac:dyDescent="0.2">
      <c r="C158" s="56" t="s">
        <v>252</v>
      </c>
      <c r="D158" s="149" t="s">
        <v>168</v>
      </c>
      <c r="F158" s="43"/>
      <c r="G158" s="39">
        <v>30</v>
      </c>
      <c r="H158" s="62" t="s">
        <v>125</v>
      </c>
      <c r="J158" s="148"/>
      <c r="K158" s="57">
        <f t="shared" si="4"/>
        <v>0</v>
      </c>
      <c r="L158" s="43"/>
      <c r="M158" s="71"/>
    </row>
    <row r="159" spans="3:13" x14ac:dyDescent="0.2">
      <c r="C159" s="56"/>
      <c r="F159" s="43"/>
      <c r="H159" s="62"/>
      <c r="J159" s="70"/>
      <c r="K159" s="57">
        <f t="shared" si="4"/>
        <v>0</v>
      </c>
      <c r="L159" s="43"/>
      <c r="M159" s="71"/>
    </row>
    <row r="160" spans="3:13" ht="25.5" x14ac:dyDescent="0.2">
      <c r="C160" s="56" t="s">
        <v>253</v>
      </c>
      <c r="D160" s="151" t="s">
        <v>232</v>
      </c>
      <c r="F160" s="43"/>
      <c r="G160" s="39">
        <v>3</v>
      </c>
      <c r="H160" s="62" t="s">
        <v>141</v>
      </c>
      <c r="J160" s="148"/>
      <c r="K160" s="57">
        <f t="shared" si="4"/>
        <v>0</v>
      </c>
      <c r="L160" s="43"/>
      <c r="M160" s="71"/>
    </row>
    <row r="161" spans="3:13" x14ac:dyDescent="0.2">
      <c r="C161" s="56"/>
      <c r="D161" s="149"/>
      <c r="F161" s="43"/>
      <c r="H161" s="62"/>
      <c r="J161" s="70"/>
      <c r="K161" s="57">
        <f t="shared" si="4"/>
        <v>0</v>
      </c>
      <c r="L161" s="43"/>
      <c r="M161" s="71"/>
    </row>
    <row r="162" spans="3:13" x14ac:dyDescent="0.2">
      <c r="C162" s="56" t="s">
        <v>254</v>
      </c>
      <c r="D162" s="151" t="s">
        <v>231</v>
      </c>
      <c r="F162" s="43"/>
      <c r="G162" s="39">
        <v>3</v>
      </c>
      <c r="H162" s="62" t="s">
        <v>141</v>
      </c>
      <c r="J162" s="148"/>
      <c r="K162" s="57">
        <f t="shared" si="4"/>
        <v>0</v>
      </c>
      <c r="L162" s="43"/>
      <c r="M162" s="71"/>
    </row>
    <row r="163" spans="3:13" x14ac:dyDescent="0.2">
      <c r="C163" s="56"/>
      <c r="D163" s="149"/>
      <c r="F163" s="43"/>
      <c r="H163" s="62"/>
      <c r="J163" s="70"/>
      <c r="K163" s="57">
        <f t="shared" si="4"/>
        <v>0</v>
      </c>
      <c r="L163" s="43"/>
      <c r="M163" s="71"/>
    </row>
    <row r="164" spans="3:13" ht="25.5" x14ac:dyDescent="0.2">
      <c r="C164" s="56" t="s">
        <v>255</v>
      </c>
      <c r="D164" s="151" t="s">
        <v>350</v>
      </c>
      <c r="F164" s="43"/>
      <c r="G164" s="39">
        <v>3</v>
      </c>
      <c r="H164" s="62" t="s">
        <v>141</v>
      </c>
      <c r="J164" s="148"/>
      <c r="K164" s="57">
        <f t="shared" si="4"/>
        <v>0</v>
      </c>
      <c r="L164" s="43"/>
      <c r="M164" s="71"/>
    </row>
    <row r="165" spans="3:13" x14ac:dyDescent="0.2">
      <c r="C165" s="56"/>
      <c r="F165" s="43"/>
      <c r="H165" s="62"/>
      <c r="J165" s="70"/>
      <c r="K165" s="57">
        <f t="shared" si="4"/>
        <v>0</v>
      </c>
      <c r="L165" s="43"/>
      <c r="M165" s="71"/>
    </row>
    <row r="166" spans="3:13" ht="38.25" x14ac:dyDescent="0.2">
      <c r="C166" s="56" t="s">
        <v>322</v>
      </c>
      <c r="D166" s="149" t="s">
        <v>169</v>
      </c>
      <c r="F166" s="43"/>
      <c r="G166" s="39">
        <v>30</v>
      </c>
      <c r="H166" s="62" t="s">
        <v>125</v>
      </c>
      <c r="J166" s="148"/>
      <c r="K166" s="57">
        <f t="shared" si="4"/>
        <v>0</v>
      </c>
      <c r="L166" s="43"/>
      <c r="M166" s="71"/>
    </row>
    <row r="167" spans="3:13" x14ac:dyDescent="0.2">
      <c r="C167" s="56"/>
      <c r="F167" s="43"/>
      <c r="H167" s="62"/>
      <c r="J167" s="70"/>
      <c r="K167" s="57">
        <f t="shared" si="4"/>
        <v>0</v>
      </c>
      <c r="L167" s="43"/>
      <c r="M167" s="71"/>
    </row>
    <row r="168" spans="3:13" x14ac:dyDescent="0.2">
      <c r="C168" s="56" t="s">
        <v>323</v>
      </c>
      <c r="D168" s="151" t="s">
        <v>321</v>
      </c>
      <c r="F168" s="43"/>
      <c r="G168" s="39">
        <v>1</v>
      </c>
      <c r="H168" s="62" t="s">
        <v>19</v>
      </c>
      <c r="J168" s="148"/>
      <c r="K168" s="57"/>
      <c r="L168" s="43"/>
      <c r="M168" s="71"/>
    </row>
    <row r="169" spans="3:13" x14ac:dyDescent="0.2">
      <c r="C169" s="56"/>
      <c r="F169" s="43"/>
      <c r="H169" s="62"/>
      <c r="J169" s="70"/>
      <c r="K169" s="57"/>
      <c r="L169" s="43"/>
      <c r="M169" s="71"/>
    </row>
    <row r="170" spans="3:13" x14ac:dyDescent="0.2">
      <c r="C170" s="56"/>
      <c r="F170" s="43"/>
      <c r="H170" s="62"/>
      <c r="J170" s="70"/>
      <c r="K170" s="57">
        <f t="shared" si="0"/>
        <v>0</v>
      </c>
      <c r="L170" s="43"/>
      <c r="M170" s="71"/>
    </row>
    <row r="171" spans="3:13" x14ac:dyDescent="0.2">
      <c r="C171" s="56"/>
      <c r="D171" s="146" t="s">
        <v>52</v>
      </c>
      <c r="F171" s="43"/>
      <c r="H171" s="62"/>
      <c r="J171" s="70"/>
      <c r="K171" s="57">
        <f t="shared" si="0"/>
        <v>0</v>
      </c>
      <c r="L171" s="43"/>
      <c r="M171" s="71"/>
    </row>
    <row r="172" spans="3:13" x14ac:dyDescent="0.2">
      <c r="C172" s="56"/>
      <c r="F172" s="43"/>
      <c r="H172" s="62"/>
      <c r="J172" s="70"/>
      <c r="K172" s="57">
        <f t="shared" si="0"/>
        <v>0</v>
      </c>
      <c r="L172" s="43"/>
      <c r="M172" s="71"/>
    </row>
    <row r="173" spans="3:13" ht="25.5" x14ac:dyDescent="0.2">
      <c r="C173" s="56" t="s">
        <v>324</v>
      </c>
      <c r="D173" s="102" t="s">
        <v>102</v>
      </c>
      <c r="F173" s="43"/>
      <c r="G173" s="39">
        <v>1</v>
      </c>
      <c r="H173" s="62" t="s">
        <v>19</v>
      </c>
      <c r="J173" s="70">
        <v>3000</v>
      </c>
      <c r="K173" s="57">
        <f t="shared" si="0"/>
        <v>3000</v>
      </c>
      <c r="L173" s="43"/>
      <c r="M173" s="71"/>
    </row>
    <row r="174" spans="3:13" x14ac:dyDescent="0.2">
      <c r="C174" s="56"/>
      <c r="F174" s="43"/>
      <c r="H174" s="62"/>
      <c r="J174" s="70"/>
      <c r="K174" s="57">
        <f t="shared" si="0"/>
        <v>0</v>
      </c>
      <c r="L174" s="43"/>
      <c r="M174" s="71"/>
    </row>
    <row r="175" spans="3:13" x14ac:dyDescent="0.2">
      <c r="C175" s="67"/>
      <c r="D175" s="145"/>
      <c r="E175" s="60"/>
      <c r="F175" s="44"/>
      <c r="G175" s="60"/>
      <c r="H175" s="75"/>
      <c r="I175" s="60"/>
      <c r="J175" s="68"/>
      <c r="K175" s="57">
        <f t="shared" si="0"/>
        <v>0</v>
      </c>
      <c r="L175" s="43"/>
      <c r="M175" s="71"/>
    </row>
    <row r="176" spans="3:13" x14ac:dyDescent="0.2">
      <c r="C176" s="56"/>
      <c r="F176" s="43"/>
      <c r="H176" s="62"/>
      <c r="J176" s="70"/>
      <c r="K176" s="57">
        <f t="shared" si="0"/>
        <v>0</v>
      </c>
      <c r="L176" s="43"/>
      <c r="M176" s="71"/>
    </row>
    <row r="177" spans="3:13" x14ac:dyDescent="0.2">
      <c r="C177" s="56"/>
      <c r="D177" s="146" t="s">
        <v>182</v>
      </c>
      <c r="F177" s="43"/>
      <c r="H177" s="62"/>
      <c r="J177" s="70"/>
      <c r="K177" s="57">
        <f t="shared" si="0"/>
        <v>0</v>
      </c>
      <c r="L177" s="43"/>
      <c r="M177" s="71"/>
    </row>
    <row r="178" spans="3:13" x14ac:dyDescent="0.2">
      <c r="C178" s="56"/>
      <c r="F178" s="43"/>
      <c r="H178" s="62"/>
      <c r="J178" s="70"/>
      <c r="K178" s="57">
        <f t="shared" si="0"/>
        <v>0</v>
      </c>
      <c r="L178" s="43"/>
      <c r="M178" s="71"/>
    </row>
    <row r="179" spans="3:13" x14ac:dyDescent="0.2">
      <c r="C179" s="56"/>
      <c r="D179" s="146" t="s">
        <v>174</v>
      </c>
      <c r="F179" s="43"/>
      <c r="H179" s="62"/>
      <c r="J179" s="70"/>
      <c r="K179" s="57">
        <f t="shared" si="0"/>
        <v>0</v>
      </c>
      <c r="L179" s="43"/>
      <c r="M179" s="71"/>
    </row>
    <row r="180" spans="3:13" x14ac:dyDescent="0.2">
      <c r="C180" s="56"/>
      <c r="F180" s="43"/>
      <c r="H180" s="62"/>
      <c r="J180" s="70"/>
      <c r="K180" s="57">
        <f t="shared" si="0"/>
        <v>0</v>
      </c>
      <c r="L180" s="43"/>
      <c r="M180" s="71"/>
    </row>
    <row r="181" spans="3:13" ht="38.25" x14ac:dyDescent="0.2">
      <c r="C181" s="56"/>
      <c r="D181" s="102" t="s">
        <v>179</v>
      </c>
      <c r="F181" s="43"/>
      <c r="H181" s="62"/>
      <c r="J181" s="70"/>
      <c r="K181" s="57">
        <f t="shared" si="0"/>
        <v>0</v>
      </c>
      <c r="L181" s="43"/>
      <c r="M181" s="71"/>
    </row>
    <row r="182" spans="3:13" x14ac:dyDescent="0.2">
      <c r="C182" s="56"/>
      <c r="F182" s="43"/>
      <c r="H182" s="62"/>
      <c r="J182" s="70"/>
      <c r="K182" s="57">
        <f t="shared" si="0"/>
        <v>0</v>
      </c>
      <c r="L182" s="43"/>
      <c r="M182" s="71"/>
    </row>
    <row r="183" spans="3:13" x14ac:dyDescent="0.2">
      <c r="C183" s="56" t="s">
        <v>183</v>
      </c>
      <c r="D183" s="149" t="s">
        <v>175</v>
      </c>
      <c r="F183" s="43"/>
      <c r="G183" s="39">
        <v>78</v>
      </c>
      <c r="H183" s="62" t="s">
        <v>141</v>
      </c>
      <c r="J183" s="148"/>
      <c r="K183" s="57">
        <f t="shared" si="0"/>
        <v>0</v>
      </c>
      <c r="L183" s="43"/>
      <c r="M183" s="71"/>
    </row>
    <row r="184" spans="3:13" x14ac:dyDescent="0.2">
      <c r="C184" s="56"/>
      <c r="F184" s="43"/>
      <c r="H184" s="62"/>
      <c r="J184" s="70"/>
      <c r="K184" s="57">
        <f t="shared" si="0"/>
        <v>0</v>
      </c>
      <c r="L184" s="43"/>
      <c r="M184" s="71"/>
    </row>
    <row r="185" spans="3:13" ht="25.5" x14ac:dyDescent="0.2">
      <c r="C185" s="56" t="s">
        <v>184</v>
      </c>
      <c r="D185" s="151" t="s">
        <v>193</v>
      </c>
      <c r="F185" s="43"/>
      <c r="G185" s="39">
        <v>157</v>
      </c>
      <c r="H185" s="62" t="s">
        <v>125</v>
      </c>
      <c r="J185" s="148"/>
      <c r="K185" s="57">
        <f t="shared" si="0"/>
        <v>0</v>
      </c>
      <c r="L185" s="43"/>
      <c r="M185" s="71"/>
    </row>
    <row r="186" spans="3:13" x14ac:dyDescent="0.2">
      <c r="C186" s="56"/>
      <c r="F186" s="43"/>
      <c r="H186" s="62"/>
      <c r="J186" s="70"/>
      <c r="K186" s="57">
        <f t="shared" si="0"/>
        <v>0</v>
      </c>
      <c r="L186" s="43"/>
      <c r="M186" s="71"/>
    </row>
    <row r="187" spans="3:13" ht="25.5" x14ac:dyDescent="0.2">
      <c r="C187" s="56" t="s">
        <v>185</v>
      </c>
      <c r="D187" s="149" t="s">
        <v>176</v>
      </c>
      <c r="F187" s="43"/>
      <c r="G187" s="39">
        <v>30</v>
      </c>
      <c r="H187" s="62" t="s">
        <v>125</v>
      </c>
      <c r="J187" s="148"/>
      <c r="K187" s="57">
        <f t="shared" si="0"/>
        <v>0</v>
      </c>
      <c r="L187" s="43"/>
      <c r="M187" s="71"/>
    </row>
    <row r="188" spans="3:13" x14ac:dyDescent="0.2">
      <c r="C188" s="56"/>
      <c r="D188" s="149"/>
      <c r="F188" s="43"/>
      <c r="H188" s="62"/>
      <c r="J188" s="70"/>
      <c r="K188" s="57"/>
      <c r="L188" s="43"/>
      <c r="M188" s="71"/>
    </row>
    <row r="189" spans="3:13" x14ac:dyDescent="0.2">
      <c r="C189" s="56" t="s">
        <v>186</v>
      </c>
      <c r="D189" s="149" t="s">
        <v>177</v>
      </c>
      <c r="F189" s="43"/>
      <c r="G189" s="39">
        <v>1</v>
      </c>
      <c r="H189" s="62" t="s">
        <v>19</v>
      </c>
      <c r="J189" s="148"/>
      <c r="K189" s="57">
        <f t="shared" si="0"/>
        <v>0</v>
      </c>
      <c r="L189" s="43"/>
      <c r="M189" s="71"/>
    </row>
    <row r="190" spans="3:13" x14ac:dyDescent="0.2">
      <c r="C190" s="56"/>
      <c r="D190" s="149"/>
      <c r="F190" s="43"/>
      <c r="H190" s="62"/>
      <c r="J190" s="70"/>
      <c r="K190" s="57">
        <f t="shared" si="0"/>
        <v>0</v>
      </c>
      <c r="L190" s="43"/>
      <c r="M190" s="71"/>
    </row>
    <row r="191" spans="3:13" x14ac:dyDescent="0.2">
      <c r="C191" s="56" t="s">
        <v>187</v>
      </c>
      <c r="D191" s="149" t="s">
        <v>178</v>
      </c>
      <c r="F191" s="43"/>
      <c r="G191" s="39">
        <v>78</v>
      </c>
      <c r="H191" s="62" t="s">
        <v>141</v>
      </c>
      <c r="J191" s="148"/>
      <c r="K191" s="57">
        <f t="shared" si="0"/>
        <v>0</v>
      </c>
      <c r="L191" s="43"/>
      <c r="M191" s="71"/>
    </row>
    <row r="192" spans="3:13" x14ac:dyDescent="0.2">
      <c r="C192" s="56"/>
      <c r="F192" s="43"/>
      <c r="H192" s="62"/>
      <c r="J192" s="70"/>
      <c r="K192" s="57">
        <f t="shared" si="0"/>
        <v>0</v>
      </c>
      <c r="L192" s="43"/>
      <c r="M192" s="71"/>
    </row>
    <row r="193" spans="3:13" x14ac:dyDescent="0.2">
      <c r="C193" s="56" t="s">
        <v>192</v>
      </c>
      <c r="D193" s="149" t="s">
        <v>180</v>
      </c>
      <c r="F193" s="43"/>
      <c r="G193" s="39">
        <v>241</v>
      </c>
      <c r="H193" s="62" t="s">
        <v>125</v>
      </c>
      <c r="J193" s="148"/>
      <c r="K193" s="57">
        <f t="shared" si="0"/>
        <v>0</v>
      </c>
      <c r="L193" s="43"/>
      <c r="M193" s="71"/>
    </row>
    <row r="194" spans="3:13" x14ac:dyDescent="0.2">
      <c r="C194" s="56"/>
      <c r="F194" s="43"/>
      <c r="H194" s="62"/>
      <c r="J194" s="70"/>
      <c r="K194" s="57">
        <f t="shared" si="0"/>
        <v>0</v>
      </c>
      <c r="L194" s="43"/>
      <c r="M194" s="71"/>
    </row>
    <row r="195" spans="3:13" x14ac:dyDescent="0.2">
      <c r="C195" s="56" t="s">
        <v>188</v>
      </c>
      <c r="D195" s="149" t="s">
        <v>181</v>
      </c>
      <c r="F195" s="43"/>
      <c r="G195" s="39">
        <v>241</v>
      </c>
      <c r="H195" s="62" t="s">
        <v>125</v>
      </c>
      <c r="J195" s="148"/>
      <c r="K195" s="57">
        <f t="shared" si="0"/>
        <v>0</v>
      </c>
      <c r="L195" s="43"/>
      <c r="M195" s="71"/>
    </row>
    <row r="196" spans="3:13" x14ac:dyDescent="0.2">
      <c r="C196" s="56"/>
      <c r="F196" s="43"/>
      <c r="H196" s="62"/>
      <c r="J196" s="70"/>
      <c r="K196" s="57">
        <f t="shared" si="0"/>
        <v>0</v>
      </c>
      <c r="L196" s="43"/>
      <c r="M196" s="71"/>
    </row>
    <row r="197" spans="3:13" ht="25.5" x14ac:dyDescent="0.2">
      <c r="C197" s="56" t="s">
        <v>189</v>
      </c>
      <c r="D197" s="149" t="s">
        <v>351</v>
      </c>
      <c r="F197" s="43"/>
      <c r="G197" s="39">
        <v>56</v>
      </c>
      <c r="H197" s="62" t="s">
        <v>141</v>
      </c>
      <c r="J197" s="148"/>
      <c r="K197" s="57">
        <f t="shared" si="0"/>
        <v>0</v>
      </c>
      <c r="L197" s="43"/>
      <c r="M197" s="71"/>
    </row>
    <row r="198" spans="3:13" x14ac:dyDescent="0.2">
      <c r="C198" s="56"/>
      <c r="F198" s="43"/>
      <c r="H198" s="62"/>
      <c r="J198" s="70"/>
      <c r="K198" s="57">
        <f t="shared" si="0"/>
        <v>0</v>
      </c>
      <c r="L198" s="43"/>
      <c r="M198" s="71"/>
    </row>
    <row r="199" spans="3:13" ht="51" x14ac:dyDescent="0.2">
      <c r="C199" s="56" t="s">
        <v>190</v>
      </c>
      <c r="D199" s="149" t="s">
        <v>201</v>
      </c>
      <c r="F199" s="43"/>
      <c r="G199" s="39">
        <v>241</v>
      </c>
      <c r="H199" s="62" t="s">
        <v>125</v>
      </c>
      <c r="J199" s="148"/>
      <c r="K199" s="57">
        <f t="shared" si="0"/>
        <v>0</v>
      </c>
      <c r="L199" s="43"/>
      <c r="M199" s="71"/>
    </row>
    <row r="200" spans="3:13" x14ac:dyDescent="0.2">
      <c r="C200" s="56"/>
      <c r="F200" s="43"/>
      <c r="H200" s="62"/>
      <c r="J200" s="70"/>
      <c r="K200" s="57">
        <f t="shared" si="0"/>
        <v>0</v>
      </c>
      <c r="L200" s="43"/>
      <c r="M200" s="71"/>
    </row>
    <row r="201" spans="3:13" x14ac:dyDescent="0.2">
      <c r="C201" s="56"/>
      <c r="F201" s="43"/>
      <c r="H201" s="62"/>
      <c r="J201" s="70"/>
      <c r="K201" s="57">
        <f t="shared" si="0"/>
        <v>0</v>
      </c>
      <c r="L201" s="43"/>
      <c r="M201" s="71"/>
    </row>
    <row r="202" spans="3:13" x14ac:dyDescent="0.2">
      <c r="C202" s="56"/>
      <c r="D202" s="146" t="s">
        <v>197</v>
      </c>
      <c r="F202" s="43"/>
      <c r="H202" s="62"/>
      <c r="J202" s="70"/>
      <c r="K202" s="57">
        <f t="shared" si="0"/>
        <v>0</v>
      </c>
      <c r="L202" s="43"/>
      <c r="M202" s="71"/>
    </row>
    <row r="203" spans="3:13" x14ac:dyDescent="0.2">
      <c r="C203" s="56"/>
      <c r="F203" s="43"/>
      <c r="H203" s="62"/>
      <c r="J203" s="70"/>
      <c r="K203" s="57">
        <f t="shared" si="0"/>
        <v>0</v>
      </c>
      <c r="L203" s="43"/>
      <c r="M203" s="71"/>
    </row>
    <row r="204" spans="3:13" ht="25.5" x14ac:dyDescent="0.2">
      <c r="C204" s="56"/>
      <c r="D204" s="102" t="s">
        <v>194</v>
      </c>
      <c r="F204" s="43"/>
      <c r="H204" s="62"/>
      <c r="J204" s="70"/>
      <c r="K204" s="57">
        <f t="shared" si="0"/>
        <v>0</v>
      </c>
      <c r="L204" s="43"/>
      <c r="M204" s="71"/>
    </row>
    <row r="205" spans="3:13" x14ac:dyDescent="0.2">
      <c r="C205" s="56"/>
      <c r="F205" s="43"/>
      <c r="H205" s="62"/>
      <c r="J205" s="70"/>
      <c r="K205" s="57">
        <f t="shared" si="0"/>
        <v>0</v>
      </c>
      <c r="L205" s="43"/>
      <c r="M205" s="71"/>
    </row>
    <row r="206" spans="3:13" x14ac:dyDescent="0.2">
      <c r="C206" s="56" t="s">
        <v>191</v>
      </c>
      <c r="D206" s="149" t="s">
        <v>198</v>
      </c>
      <c r="F206" s="43"/>
      <c r="G206" s="39">
        <v>126</v>
      </c>
      <c r="H206" s="62" t="s">
        <v>141</v>
      </c>
      <c r="J206" s="148"/>
      <c r="K206" s="57">
        <f t="shared" si="0"/>
        <v>0</v>
      </c>
      <c r="L206" s="43"/>
      <c r="M206" s="71"/>
    </row>
    <row r="207" spans="3:13" x14ac:dyDescent="0.2">
      <c r="C207" s="56"/>
      <c r="F207" s="43"/>
      <c r="H207" s="62"/>
      <c r="J207" s="70"/>
      <c r="K207" s="57">
        <f t="shared" si="0"/>
        <v>0</v>
      </c>
      <c r="L207" s="43"/>
      <c r="M207" s="71"/>
    </row>
    <row r="208" spans="3:13" ht="25.5" x14ac:dyDescent="0.2">
      <c r="C208" s="56" t="s">
        <v>202</v>
      </c>
      <c r="D208" s="151" t="s">
        <v>193</v>
      </c>
      <c r="F208" s="43"/>
      <c r="G208" s="39">
        <v>584</v>
      </c>
      <c r="H208" s="62" t="s">
        <v>125</v>
      </c>
      <c r="J208" s="148"/>
      <c r="K208" s="57">
        <f t="shared" si="0"/>
        <v>0</v>
      </c>
      <c r="L208" s="43"/>
      <c r="M208" s="71"/>
    </row>
    <row r="209" spans="3:13" x14ac:dyDescent="0.2">
      <c r="C209" s="56"/>
      <c r="F209" s="43"/>
      <c r="H209" s="62"/>
      <c r="J209" s="70"/>
      <c r="K209" s="57">
        <f t="shared" si="0"/>
        <v>0</v>
      </c>
      <c r="L209" s="43"/>
      <c r="M209" s="71"/>
    </row>
    <row r="210" spans="3:13" ht="25.5" x14ac:dyDescent="0.2">
      <c r="C210" s="56" t="s">
        <v>203</v>
      </c>
      <c r="D210" s="149" t="s">
        <v>199</v>
      </c>
      <c r="F210" s="43"/>
      <c r="G210" s="39">
        <v>44</v>
      </c>
      <c r="H210" s="62" t="s">
        <v>125</v>
      </c>
      <c r="J210" s="148"/>
      <c r="K210" s="57">
        <f t="shared" si="0"/>
        <v>0</v>
      </c>
      <c r="L210" s="43"/>
      <c r="M210" s="71"/>
    </row>
    <row r="211" spans="3:13" x14ac:dyDescent="0.2">
      <c r="C211" s="56"/>
      <c r="D211" s="149"/>
      <c r="F211" s="43"/>
      <c r="H211" s="62"/>
      <c r="J211" s="70"/>
      <c r="K211" s="57">
        <f t="shared" si="0"/>
        <v>0</v>
      </c>
      <c r="L211" s="43"/>
      <c r="M211" s="71"/>
    </row>
    <row r="212" spans="3:13" x14ac:dyDescent="0.2">
      <c r="C212" s="56" t="s">
        <v>204</v>
      </c>
      <c r="D212" s="149" t="s">
        <v>177</v>
      </c>
      <c r="F212" s="43"/>
      <c r="G212" s="39">
        <v>1</v>
      </c>
      <c r="H212" s="62" t="s">
        <v>19</v>
      </c>
      <c r="J212" s="148"/>
      <c r="K212" s="57">
        <f t="shared" si="0"/>
        <v>0</v>
      </c>
      <c r="L212" s="43"/>
      <c r="M212" s="71"/>
    </row>
    <row r="213" spans="3:13" x14ac:dyDescent="0.2">
      <c r="C213" s="56"/>
      <c r="D213" s="149"/>
      <c r="F213" s="43"/>
      <c r="H213" s="62"/>
      <c r="J213" s="70"/>
      <c r="K213" s="57">
        <f t="shared" si="0"/>
        <v>0</v>
      </c>
      <c r="L213" s="43"/>
      <c r="M213" s="71"/>
    </row>
    <row r="214" spans="3:13" x14ac:dyDescent="0.2">
      <c r="C214" s="56" t="s">
        <v>205</v>
      </c>
      <c r="D214" s="149" t="s">
        <v>178</v>
      </c>
      <c r="F214" s="43"/>
      <c r="G214" s="39">
        <v>126</v>
      </c>
      <c r="H214" s="62" t="s">
        <v>141</v>
      </c>
      <c r="J214" s="148"/>
      <c r="K214" s="57">
        <f t="shared" si="0"/>
        <v>0</v>
      </c>
      <c r="L214" s="43"/>
      <c r="M214" s="71"/>
    </row>
    <row r="215" spans="3:13" x14ac:dyDescent="0.2">
      <c r="C215" s="56"/>
      <c r="F215" s="43"/>
      <c r="H215" s="62"/>
      <c r="J215" s="70"/>
      <c r="K215" s="57">
        <f t="shared" si="0"/>
        <v>0</v>
      </c>
      <c r="L215" s="43"/>
      <c r="M215" s="71"/>
    </row>
    <row r="216" spans="3:13" x14ac:dyDescent="0.2">
      <c r="C216" s="56" t="s">
        <v>206</v>
      </c>
      <c r="D216" s="149" t="s">
        <v>180</v>
      </c>
      <c r="F216" s="43"/>
      <c r="G216" s="39">
        <v>584</v>
      </c>
      <c r="H216" s="62" t="s">
        <v>125</v>
      </c>
      <c r="J216" s="148"/>
      <c r="K216" s="57">
        <f t="shared" si="0"/>
        <v>0</v>
      </c>
      <c r="L216" s="43"/>
      <c r="M216" s="71"/>
    </row>
    <row r="217" spans="3:13" x14ac:dyDescent="0.2">
      <c r="C217" s="56"/>
      <c r="F217" s="43"/>
      <c r="H217" s="62"/>
      <c r="J217" s="70"/>
      <c r="K217" s="57">
        <f t="shared" si="0"/>
        <v>0</v>
      </c>
      <c r="L217" s="43"/>
      <c r="M217" s="71"/>
    </row>
    <row r="218" spans="3:13" x14ac:dyDescent="0.2">
      <c r="C218" s="56" t="s">
        <v>207</v>
      </c>
      <c r="D218" s="149" t="s">
        <v>181</v>
      </c>
      <c r="F218" s="43"/>
      <c r="G218" s="39">
        <v>584</v>
      </c>
      <c r="H218" s="62" t="s">
        <v>125</v>
      </c>
      <c r="J218" s="148"/>
      <c r="K218" s="57">
        <f t="shared" si="0"/>
        <v>0</v>
      </c>
      <c r="L218" s="43"/>
      <c r="M218" s="71"/>
    </row>
    <row r="219" spans="3:13" x14ac:dyDescent="0.2">
      <c r="C219" s="56"/>
      <c r="F219" s="43"/>
      <c r="H219" s="62"/>
      <c r="J219" s="70"/>
      <c r="K219" s="57">
        <f t="shared" si="0"/>
        <v>0</v>
      </c>
      <c r="L219" s="43"/>
      <c r="M219" s="71"/>
    </row>
    <row r="220" spans="3:13" ht="25.5" x14ac:dyDescent="0.2">
      <c r="C220" s="56" t="s">
        <v>208</v>
      </c>
      <c r="D220" s="149" t="s">
        <v>351</v>
      </c>
      <c r="F220" s="43"/>
      <c r="G220" s="39">
        <v>88</v>
      </c>
      <c r="H220" s="62" t="s">
        <v>141</v>
      </c>
      <c r="J220" s="148"/>
      <c r="K220" s="57">
        <f t="shared" si="0"/>
        <v>0</v>
      </c>
      <c r="L220" s="43"/>
      <c r="M220" s="71"/>
    </row>
    <row r="221" spans="3:13" x14ac:dyDescent="0.2">
      <c r="C221" s="56"/>
      <c r="F221" s="43"/>
      <c r="H221" s="62"/>
      <c r="J221" s="70"/>
      <c r="K221" s="57">
        <f t="shared" si="0"/>
        <v>0</v>
      </c>
      <c r="L221" s="43"/>
      <c r="M221" s="71"/>
    </row>
    <row r="222" spans="3:13" x14ac:dyDescent="0.2">
      <c r="C222" s="56" t="s">
        <v>209</v>
      </c>
      <c r="D222" s="149" t="s">
        <v>200</v>
      </c>
      <c r="F222" s="43"/>
      <c r="G222" s="39">
        <v>584</v>
      </c>
      <c r="H222" s="62" t="s">
        <v>125</v>
      </c>
      <c r="J222" s="148"/>
      <c r="K222" s="57">
        <f t="shared" si="0"/>
        <v>0</v>
      </c>
      <c r="L222" s="43"/>
      <c r="M222" s="71"/>
    </row>
    <row r="223" spans="3:13" x14ac:dyDescent="0.2">
      <c r="C223" s="56"/>
      <c r="F223" s="43"/>
      <c r="H223" s="62"/>
      <c r="J223" s="70"/>
      <c r="K223" s="57">
        <f t="shared" si="0"/>
        <v>0</v>
      </c>
      <c r="L223" s="43"/>
      <c r="M223" s="71"/>
    </row>
    <row r="224" spans="3:13" x14ac:dyDescent="0.2">
      <c r="C224" s="56"/>
      <c r="F224" s="43"/>
      <c r="H224" s="62"/>
      <c r="J224" s="70"/>
      <c r="K224" s="57">
        <f t="shared" ref="K224:K225" si="5">G224*J224</f>
        <v>0</v>
      </c>
      <c r="L224" s="43"/>
      <c r="M224" s="71"/>
    </row>
    <row r="225" spans="3:13" ht="25.5" x14ac:dyDescent="0.2">
      <c r="C225" s="56"/>
      <c r="D225" s="102" t="s">
        <v>195</v>
      </c>
      <c r="F225" s="43"/>
      <c r="H225" s="62"/>
      <c r="J225" s="70"/>
      <c r="K225" s="57">
        <f t="shared" si="5"/>
        <v>0</v>
      </c>
      <c r="L225" s="43"/>
      <c r="M225" s="71"/>
    </row>
    <row r="226" spans="3:13" x14ac:dyDescent="0.2">
      <c r="C226" s="56"/>
      <c r="F226" s="43"/>
      <c r="H226" s="62"/>
      <c r="J226" s="70"/>
      <c r="K226" s="57">
        <f t="shared" si="0"/>
        <v>0</v>
      </c>
      <c r="L226" s="43"/>
      <c r="M226" s="71"/>
    </row>
    <row r="227" spans="3:13" x14ac:dyDescent="0.2">
      <c r="C227" s="56" t="s">
        <v>212</v>
      </c>
      <c r="D227" s="149" t="s">
        <v>198</v>
      </c>
      <c r="F227" s="43"/>
      <c r="G227" s="39">
        <v>156</v>
      </c>
      <c r="H227" s="62" t="s">
        <v>141</v>
      </c>
      <c r="J227" s="148"/>
      <c r="K227" s="57">
        <f t="shared" ref="K227:K243" si="6">G227*J227</f>
        <v>0</v>
      </c>
      <c r="L227" s="43"/>
      <c r="M227" s="71"/>
    </row>
    <row r="228" spans="3:13" x14ac:dyDescent="0.2">
      <c r="C228" s="56"/>
      <c r="F228" s="43"/>
      <c r="H228" s="62"/>
      <c r="J228" s="70"/>
      <c r="K228" s="57">
        <f t="shared" si="6"/>
        <v>0</v>
      </c>
      <c r="L228" s="43"/>
      <c r="M228" s="71"/>
    </row>
    <row r="229" spans="3:13" ht="25.5" x14ac:dyDescent="0.2">
      <c r="C229" s="56" t="s">
        <v>213</v>
      </c>
      <c r="D229" s="151" t="s">
        <v>193</v>
      </c>
      <c r="F229" s="43"/>
      <c r="G229" s="39">
        <v>727</v>
      </c>
      <c r="H229" s="62" t="s">
        <v>125</v>
      </c>
      <c r="J229" s="148"/>
      <c r="K229" s="57">
        <f t="shared" si="6"/>
        <v>0</v>
      </c>
      <c r="L229" s="43"/>
      <c r="M229" s="71"/>
    </row>
    <row r="230" spans="3:13" x14ac:dyDescent="0.2">
      <c r="C230" s="56"/>
      <c r="F230" s="43"/>
      <c r="H230" s="62"/>
      <c r="J230" s="70"/>
      <c r="K230" s="57">
        <f t="shared" si="6"/>
        <v>0</v>
      </c>
      <c r="L230" s="43"/>
      <c r="M230" s="71"/>
    </row>
    <row r="231" spans="3:13" ht="25.5" x14ac:dyDescent="0.2">
      <c r="C231" s="56" t="s">
        <v>214</v>
      </c>
      <c r="D231" s="149" t="s">
        <v>210</v>
      </c>
      <c r="F231" s="43"/>
      <c r="G231" s="39">
        <v>110</v>
      </c>
      <c r="H231" s="62" t="s">
        <v>125</v>
      </c>
      <c r="J231" s="148"/>
      <c r="K231" s="57">
        <f t="shared" si="6"/>
        <v>0</v>
      </c>
      <c r="L231" s="43"/>
      <c r="M231" s="71"/>
    </row>
    <row r="232" spans="3:13" x14ac:dyDescent="0.2">
      <c r="C232" s="56"/>
      <c r="D232" s="149"/>
      <c r="F232" s="43"/>
      <c r="H232" s="62"/>
      <c r="J232" s="70"/>
      <c r="K232" s="57">
        <f t="shared" si="6"/>
        <v>0</v>
      </c>
      <c r="L232" s="43"/>
      <c r="M232" s="71"/>
    </row>
    <row r="233" spans="3:13" x14ac:dyDescent="0.2">
      <c r="C233" s="56" t="s">
        <v>215</v>
      </c>
      <c r="D233" s="149" t="s">
        <v>177</v>
      </c>
      <c r="F233" s="43"/>
      <c r="G233" s="39">
        <v>1</v>
      </c>
      <c r="H233" s="62" t="s">
        <v>19</v>
      </c>
      <c r="J233" s="148"/>
      <c r="K233" s="57">
        <f t="shared" si="6"/>
        <v>0</v>
      </c>
      <c r="L233" s="43"/>
      <c r="M233" s="71"/>
    </row>
    <row r="234" spans="3:13" x14ac:dyDescent="0.2">
      <c r="C234" s="56"/>
      <c r="D234" s="149"/>
      <c r="F234" s="43"/>
      <c r="H234" s="62"/>
      <c r="J234" s="70"/>
      <c r="K234" s="57">
        <f t="shared" si="6"/>
        <v>0</v>
      </c>
      <c r="L234" s="43"/>
      <c r="M234" s="71"/>
    </row>
    <row r="235" spans="3:13" x14ac:dyDescent="0.2">
      <c r="C235" s="56" t="s">
        <v>216</v>
      </c>
      <c r="D235" s="149" t="s">
        <v>178</v>
      </c>
      <c r="F235" s="43"/>
      <c r="G235" s="39">
        <v>156</v>
      </c>
      <c r="H235" s="62" t="s">
        <v>141</v>
      </c>
      <c r="J235" s="148"/>
      <c r="K235" s="57">
        <f t="shared" si="6"/>
        <v>0</v>
      </c>
      <c r="L235" s="43"/>
      <c r="M235" s="71"/>
    </row>
    <row r="236" spans="3:13" x14ac:dyDescent="0.2">
      <c r="C236" s="56"/>
      <c r="F236" s="43"/>
      <c r="H236" s="62"/>
      <c r="J236" s="70"/>
      <c r="K236" s="57">
        <f t="shared" si="6"/>
        <v>0</v>
      </c>
      <c r="L236" s="43"/>
      <c r="M236" s="71"/>
    </row>
    <row r="237" spans="3:13" x14ac:dyDescent="0.2">
      <c r="C237" s="56" t="s">
        <v>217</v>
      </c>
      <c r="D237" s="149" t="s">
        <v>180</v>
      </c>
      <c r="F237" s="43"/>
      <c r="G237" s="39">
        <v>727</v>
      </c>
      <c r="H237" s="62" t="s">
        <v>125</v>
      </c>
      <c r="J237" s="148"/>
      <c r="K237" s="57">
        <f t="shared" si="6"/>
        <v>0</v>
      </c>
      <c r="L237" s="43"/>
      <c r="M237" s="71"/>
    </row>
    <row r="238" spans="3:13" x14ac:dyDescent="0.2">
      <c r="C238" s="56"/>
      <c r="F238" s="43"/>
      <c r="H238" s="62"/>
      <c r="J238" s="70"/>
      <c r="K238" s="57">
        <f t="shared" si="6"/>
        <v>0</v>
      </c>
      <c r="L238" s="43"/>
      <c r="M238" s="71"/>
    </row>
    <row r="239" spans="3:13" x14ac:dyDescent="0.2">
      <c r="C239" s="56" t="s">
        <v>218</v>
      </c>
      <c r="D239" s="149" t="s">
        <v>181</v>
      </c>
      <c r="F239" s="43"/>
      <c r="G239" s="39">
        <v>727</v>
      </c>
      <c r="H239" s="62" t="s">
        <v>125</v>
      </c>
      <c r="J239" s="148"/>
      <c r="K239" s="57">
        <f t="shared" si="6"/>
        <v>0</v>
      </c>
      <c r="L239" s="43"/>
      <c r="M239" s="71"/>
    </row>
    <row r="240" spans="3:13" x14ac:dyDescent="0.2">
      <c r="C240" s="56"/>
      <c r="F240" s="43"/>
      <c r="H240" s="62"/>
      <c r="J240" s="70"/>
      <c r="K240" s="57">
        <f t="shared" si="6"/>
        <v>0</v>
      </c>
      <c r="L240" s="43"/>
      <c r="M240" s="71"/>
    </row>
    <row r="241" spans="3:13" ht="25.5" x14ac:dyDescent="0.2">
      <c r="C241" s="56" t="s">
        <v>219</v>
      </c>
      <c r="D241" s="149" t="s">
        <v>351</v>
      </c>
      <c r="F241" s="43"/>
      <c r="G241" s="39">
        <v>109</v>
      </c>
      <c r="H241" s="62" t="s">
        <v>141</v>
      </c>
      <c r="J241" s="148"/>
      <c r="K241" s="57">
        <f t="shared" si="6"/>
        <v>0</v>
      </c>
      <c r="L241" s="43"/>
      <c r="M241" s="71"/>
    </row>
    <row r="242" spans="3:13" x14ac:dyDescent="0.2">
      <c r="C242" s="56"/>
      <c r="F242" s="43"/>
      <c r="H242" s="62"/>
      <c r="J242" s="70"/>
      <c r="K242" s="57">
        <f t="shared" si="6"/>
        <v>0</v>
      </c>
      <c r="L242" s="43"/>
      <c r="M242" s="71"/>
    </row>
    <row r="243" spans="3:13" x14ac:dyDescent="0.2">
      <c r="C243" s="56" t="s">
        <v>220</v>
      </c>
      <c r="D243" s="149" t="s">
        <v>272</v>
      </c>
      <c r="F243" s="43"/>
      <c r="G243" s="39">
        <v>727</v>
      </c>
      <c r="H243" s="62" t="s">
        <v>125</v>
      </c>
      <c r="J243" s="148"/>
      <c r="K243" s="57">
        <f t="shared" si="6"/>
        <v>0</v>
      </c>
      <c r="L243" s="43"/>
      <c r="M243" s="71"/>
    </row>
    <row r="244" spans="3:13" x14ac:dyDescent="0.2">
      <c r="C244" s="56"/>
      <c r="F244" s="43"/>
      <c r="H244" s="62"/>
      <c r="J244" s="70"/>
      <c r="K244" s="57"/>
      <c r="L244" s="43"/>
      <c r="M244" s="71"/>
    </row>
    <row r="245" spans="3:13" x14ac:dyDescent="0.2">
      <c r="C245" s="56"/>
      <c r="F245" s="43"/>
      <c r="H245" s="62"/>
      <c r="J245" s="70"/>
      <c r="K245" s="57">
        <f t="shared" si="0"/>
        <v>0</v>
      </c>
      <c r="L245" s="43"/>
      <c r="M245" s="71"/>
    </row>
    <row r="246" spans="3:13" ht="25.5" x14ac:dyDescent="0.2">
      <c r="C246" s="56"/>
      <c r="D246" s="102" t="s">
        <v>196</v>
      </c>
      <c r="F246" s="43"/>
      <c r="H246" s="62"/>
      <c r="J246" s="70"/>
      <c r="K246" s="57">
        <f t="shared" si="0"/>
        <v>0</v>
      </c>
      <c r="L246" s="43"/>
      <c r="M246" s="71"/>
    </row>
    <row r="247" spans="3:13" x14ac:dyDescent="0.2">
      <c r="C247" s="56"/>
      <c r="F247" s="43"/>
      <c r="H247" s="62"/>
      <c r="J247" s="70"/>
      <c r="K247" s="57">
        <f t="shared" si="0"/>
        <v>0</v>
      </c>
      <c r="L247" s="43"/>
      <c r="M247" s="71"/>
    </row>
    <row r="248" spans="3:13" x14ac:dyDescent="0.2">
      <c r="C248" s="56" t="s">
        <v>221</v>
      </c>
      <c r="D248" s="149" t="s">
        <v>198</v>
      </c>
      <c r="F248" s="43"/>
      <c r="G248" s="39">
        <v>120</v>
      </c>
      <c r="H248" s="62" t="s">
        <v>141</v>
      </c>
      <c r="J248" s="148"/>
      <c r="K248" s="57">
        <f t="shared" si="0"/>
        <v>0</v>
      </c>
      <c r="L248" s="43"/>
      <c r="M248" s="71"/>
    </row>
    <row r="249" spans="3:13" x14ac:dyDescent="0.2">
      <c r="C249" s="56"/>
      <c r="F249" s="43"/>
      <c r="H249" s="62"/>
      <c r="J249" s="70"/>
      <c r="K249" s="57">
        <f t="shared" si="0"/>
        <v>0</v>
      </c>
      <c r="L249" s="43"/>
      <c r="M249" s="71"/>
    </row>
    <row r="250" spans="3:13" ht="25.5" x14ac:dyDescent="0.2">
      <c r="C250" s="56" t="s">
        <v>222</v>
      </c>
      <c r="D250" s="151" t="s">
        <v>193</v>
      </c>
      <c r="F250" s="43"/>
      <c r="G250" s="39">
        <v>560</v>
      </c>
      <c r="H250" s="62" t="s">
        <v>125</v>
      </c>
      <c r="J250" s="148"/>
      <c r="K250" s="57">
        <f t="shared" si="0"/>
        <v>0</v>
      </c>
      <c r="L250" s="43"/>
      <c r="M250" s="71"/>
    </row>
    <row r="251" spans="3:13" x14ac:dyDescent="0.2">
      <c r="C251" s="56"/>
      <c r="F251" s="43"/>
      <c r="H251" s="62"/>
      <c r="J251" s="70"/>
      <c r="K251" s="57">
        <f t="shared" si="0"/>
        <v>0</v>
      </c>
      <c r="L251" s="43"/>
      <c r="M251" s="71"/>
    </row>
    <row r="252" spans="3:13" ht="25.5" x14ac:dyDescent="0.2">
      <c r="C252" s="56" t="s">
        <v>243</v>
      </c>
      <c r="D252" s="149" t="s">
        <v>211</v>
      </c>
      <c r="F252" s="43"/>
      <c r="G252" s="39">
        <v>124</v>
      </c>
      <c r="H252" s="62" t="s">
        <v>125</v>
      </c>
      <c r="J252" s="148"/>
      <c r="K252" s="57">
        <f t="shared" si="0"/>
        <v>0</v>
      </c>
      <c r="L252" s="43"/>
      <c r="M252" s="71"/>
    </row>
    <row r="253" spans="3:13" x14ac:dyDescent="0.2">
      <c r="C253" s="56"/>
      <c r="F253" s="43"/>
      <c r="H253" s="62"/>
      <c r="J253" s="70"/>
      <c r="K253" s="57">
        <f t="shared" si="0"/>
        <v>0</v>
      </c>
      <c r="L253" s="43"/>
      <c r="M253" s="71"/>
    </row>
    <row r="254" spans="3:13" ht="25.5" x14ac:dyDescent="0.2">
      <c r="C254" s="56" t="s">
        <v>244</v>
      </c>
      <c r="D254" s="149" t="s">
        <v>210</v>
      </c>
      <c r="F254" s="43"/>
      <c r="G254" s="39">
        <v>15</v>
      </c>
      <c r="H254" s="62" t="s">
        <v>125</v>
      </c>
      <c r="J254" s="148"/>
      <c r="K254" s="57">
        <f t="shared" si="0"/>
        <v>0</v>
      </c>
      <c r="L254" s="43"/>
      <c r="M254" s="71"/>
    </row>
    <row r="255" spans="3:13" x14ac:dyDescent="0.2">
      <c r="C255" s="56"/>
      <c r="F255" s="43"/>
      <c r="H255" s="62"/>
      <c r="J255" s="70"/>
      <c r="K255" s="57">
        <f t="shared" si="0"/>
        <v>0</v>
      </c>
      <c r="L255" s="43"/>
      <c r="M255" s="71"/>
    </row>
    <row r="256" spans="3:13" ht="25.5" x14ac:dyDescent="0.2">
      <c r="C256" s="56" t="s">
        <v>245</v>
      </c>
      <c r="D256" s="149" t="s">
        <v>199</v>
      </c>
      <c r="F256" s="43"/>
      <c r="G256" s="39">
        <v>2</v>
      </c>
      <c r="H256" s="62" t="s">
        <v>125</v>
      </c>
      <c r="J256" s="148"/>
      <c r="K256" s="57">
        <f t="shared" si="0"/>
        <v>0</v>
      </c>
      <c r="L256" s="43"/>
      <c r="M256" s="71"/>
    </row>
    <row r="257" spans="3:13" x14ac:dyDescent="0.2">
      <c r="C257" s="56"/>
      <c r="D257" s="149"/>
      <c r="F257" s="43"/>
      <c r="H257" s="62"/>
      <c r="J257" s="70"/>
      <c r="K257" s="57">
        <f t="shared" si="0"/>
        <v>0</v>
      </c>
      <c r="L257" s="43"/>
      <c r="M257" s="71"/>
    </row>
    <row r="258" spans="3:13" x14ac:dyDescent="0.2">
      <c r="C258" s="56" t="s">
        <v>246</v>
      </c>
      <c r="D258" s="149" t="s">
        <v>177</v>
      </c>
      <c r="F258" s="43"/>
      <c r="G258" s="39">
        <v>1</v>
      </c>
      <c r="H258" s="62" t="s">
        <v>19</v>
      </c>
      <c r="J258" s="148"/>
      <c r="K258" s="57">
        <f t="shared" ref="K258" si="7">G258*J258</f>
        <v>0</v>
      </c>
      <c r="L258" s="43"/>
      <c r="M258" s="71"/>
    </row>
    <row r="259" spans="3:13" x14ac:dyDescent="0.2">
      <c r="C259" s="56"/>
      <c r="D259" s="149"/>
      <c r="F259" s="43"/>
      <c r="H259" s="62"/>
      <c r="J259" s="70"/>
      <c r="K259" s="57">
        <f t="shared" si="0"/>
        <v>0</v>
      </c>
      <c r="L259" s="43"/>
      <c r="M259" s="71"/>
    </row>
    <row r="260" spans="3:13" x14ac:dyDescent="0.2">
      <c r="C260" s="56" t="s">
        <v>247</v>
      </c>
      <c r="D260" s="149" t="s">
        <v>178</v>
      </c>
      <c r="F260" s="43"/>
      <c r="G260" s="39">
        <v>120</v>
      </c>
      <c r="H260" s="62" t="s">
        <v>141</v>
      </c>
      <c r="J260" s="148"/>
      <c r="K260" s="57">
        <f t="shared" si="0"/>
        <v>0</v>
      </c>
      <c r="L260" s="43"/>
      <c r="M260" s="71"/>
    </row>
    <row r="261" spans="3:13" x14ac:dyDescent="0.2">
      <c r="C261" s="56"/>
      <c r="F261" s="43"/>
      <c r="H261" s="62"/>
      <c r="J261" s="70"/>
      <c r="K261" s="57">
        <f t="shared" si="0"/>
        <v>0</v>
      </c>
      <c r="L261" s="43"/>
      <c r="M261" s="71"/>
    </row>
    <row r="262" spans="3:13" x14ac:dyDescent="0.2">
      <c r="C262" s="56" t="s">
        <v>290</v>
      </c>
      <c r="D262" s="149" t="s">
        <v>180</v>
      </c>
      <c r="F262" s="43"/>
      <c r="G262" s="39">
        <v>560</v>
      </c>
      <c r="H262" s="62" t="s">
        <v>125</v>
      </c>
      <c r="J262" s="148"/>
      <c r="K262" s="57">
        <f t="shared" si="0"/>
        <v>0</v>
      </c>
      <c r="L262" s="43"/>
      <c r="M262" s="71"/>
    </row>
    <row r="263" spans="3:13" x14ac:dyDescent="0.2">
      <c r="C263" s="56"/>
      <c r="F263" s="43"/>
      <c r="H263" s="62"/>
      <c r="J263" s="70"/>
      <c r="K263" s="57">
        <f t="shared" si="0"/>
        <v>0</v>
      </c>
      <c r="L263" s="43"/>
      <c r="M263" s="71"/>
    </row>
    <row r="264" spans="3:13" x14ac:dyDescent="0.2">
      <c r="C264" s="56" t="s">
        <v>291</v>
      </c>
      <c r="D264" s="149" t="s">
        <v>181</v>
      </c>
      <c r="F264" s="43"/>
      <c r="G264" s="39">
        <v>560</v>
      </c>
      <c r="H264" s="62" t="s">
        <v>125</v>
      </c>
      <c r="J264" s="148"/>
      <c r="K264" s="57">
        <f t="shared" si="0"/>
        <v>0</v>
      </c>
      <c r="L264" s="43"/>
      <c r="M264" s="71"/>
    </row>
    <row r="265" spans="3:13" x14ac:dyDescent="0.2">
      <c r="C265" s="56"/>
      <c r="F265" s="43"/>
      <c r="H265" s="62"/>
      <c r="J265" s="70"/>
      <c r="K265" s="57">
        <f t="shared" si="0"/>
        <v>0</v>
      </c>
      <c r="L265" s="43"/>
      <c r="M265" s="71"/>
    </row>
    <row r="266" spans="3:13" ht="25.5" x14ac:dyDescent="0.2">
      <c r="C266" s="56" t="s">
        <v>292</v>
      </c>
      <c r="D266" s="149" t="s">
        <v>351</v>
      </c>
      <c r="F266" s="43"/>
      <c r="G266" s="39">
        <v>84</v>
      </c>
      <c r="H266" s="62" t="s">
        <v>141</v>
      </c>
      <c r="J266" s="148"/>
      <c r="K266" s="57">
        <f t="shared" si="0"/>
        <v>0</v>
      </c>
      <c r="L266" s="43"/>
      <c r="M266" s="71"/>
    </row>
    <row r="267" spans="3:13" x14ac:dyDescent="0.2">
      <c r="C267" s="56"/>
      <c r="F267" s="43"/>
      <c r="H267" s="62"/>
      <c r="J267" s="70"/>
      <c r="K267" s="57">
        <f t="shared" si="0"/>
        <v>0</v>
      </c>
      <c r="L267" s="43"/>
      <c r="M267" s="71"/>
    </row>
    <row r="268" spans="3:13" x14ac:dyDescent="0.2">
      <c r="C268" s="56" t="s">
        <v>293</v>
      </c>
      <c r="D268" s="149" t="s">
        <v>200</v>
      </c>
      <c r="F268" s="43"/>
      <c r="G268" s="39">
        <v>560</v>
      </c>
      <c r="H268" s="62" t="s">
        <v>125</v>
      </c>
      <c r="J268" s="148"/>
      <c r="K268" s="57">
        <f t="shared" si="0"/>
        <v>0</v>
      </c>
      <c r="L268" s="43"/>
      <c r="M268" s="71"/>
    </row>
    <row r="269" spans="3:13" x14ac:dyDescent="0.2">
      <c r="C269" s="56"/>
      <c r="F269" s="43"/>
      <c r="H269" s="62"/>
      <c r="J269" s="70"/>
      <c r="K269" s="57">
        <f t="shared" si="0"/>
        <v>0</v>
      </c>
      <c r="L269" s="43"/>
      <c r="M269" s="71"/>
    </row>
    <row r="270" spans="3:13" x14ac:dyDescent="0.2">
      <c r="C270" s="56"/>
      <c r="F270" s="43"/>
      <c r="H270" s="62"/>
      <c r="J270" s="70"/>
      <c r="K270" s="57">
        <f t="shared" si="0"/>
        <v>0</v>
      </c>
      <c r="L270" s="43"/>
      <c r="M270" s="71"/>
    </row>
    <row r="271" spans="3:13" x14ac:dyDescent="0.2">
      <c r="C271" s="56"/>
      <c r="D271" s="146" t="s">
        <v>100</v>
      </c>
      <c r="F271" s="43"/>
      <c r="H271" s="62"/>
      <c r="J271" s="70"/>
      <c r="K271" s="57">
        <f t="shared" si="0"/>
        <v>0</v>
      </c>
      <c r="L271" s="43"/>
      <c r="M271" s="71"/>
    </row>
    <row r="272" spans="3:13" x14ac:dyDescent="0.2">
      <c r="C272" s="56"/>
      <c r="F272" s="43"/>
      <c r="H272" s="62"/>
      <c r="J272" s="70"/>
      <c r="K272" s="57">
        <f t="shared" si="0"/>
        <v>0</v>
      </c>
      <c r="L272" s="43"/>
      <c r="M272" s="71"/>
    </row>
    <row r="273" spans="3:13" ht="38.25" x14ac:dyDescent="0.2">
      <c r="C273" s="56"/>
      <c r="D273" s="102" t="s">
        <v>228</v>
      </c>
      <c r="F273" s="43"/>
      <c r="H273" s="62"/>
      <c r="J273" s="70"/>
      <c r="K273" s="57">
        <f t="shared" si="0"/>
        <v>0</v>
      </c>
      <c r="L273" s="43"/>
      <c r="M273" s="71"/>
    </row>
    <row r="274" spans="3:13" x14ac:dyDescent="0.2">
      <c r="C274" s="56"/>
      <c r="F274" s="43"/>
      <c r="H274" s="62"/>
      <c r="J274" s="70"/>
      <c r="K274" s="57">
        <f t="shared" si="0"/>
        <v>0</v>
      </c>
      <c r="L274" s="43"/>
      <c r="M274" s="71"/>
    </row>
    <row r="275" spans="3:13" ht="25.5" x14ac:dyDescent="0.2">
      <c r="C275" s="56" t="s">
        <v>294</v>
      </c>
      <c r="D275" s="149" t="s">
        <v>229</v>
      </c>
      <c r="F275" s="43"/>
      <c r="G275" s="39">
        <v>33</v>
      </c>
      <c r="H275" s="62" t="s">
        <v>125</v>
      </c>
      <c r="J275" s="148"/>
      <c r="K275" s="57">
        <f t="shared" si="0"/>
        <v>0</v>
      </c>
      <c r="L275" s="43"/>
      <c r="M275" s="71"/>
    </row>
    <row r="276" spans="3:13" x14ac:dyDescent="0.2">
      <c r="C276" s="56"/>
      <c r="F276" s="43"/>
      <c r="H276" s="62"/>
      <c r="J276" s="70"/>
      <c r="K276" s="57">
        <f t="shared" si="0"/>
        <v>0</v>
      </c>
      <c r="L276" s="43"/>
      <c r="M276" s="71"/>
    </row>
    <row r="277" spans="3:13" ht="25.5" x14ac:dyDescent="0.2">
      <c r="C277" s="56" t="s">
        <v>295</v>
      </c>
      <c r="D277" s="149" t="s">
        <v>230</v>
      </c>
      <c r="F277" s="43"/>
      <c r="G277" s="39">
        <v>33</v>
      </c>
      <c r="H277" s="62" t="s">
        <v>125</v>
      </c>
      <c r="J277" s="148"/>
      <c r="K277" s="57">
        <f t="shared" si="0"/>
        <v>0</v>
      </c>
      <c r="L277" s="43"/>
      <c r="M277" s="71"/>
    </row>
    <row r="278" spans="3:13" x14ac:dyDescent="0.2">
      <c r="C278" s="56"/>
      <c r="F278" s="43"/>
      <c r="H278" s="62"/>
      <c r="J278" s="70"/>
      <c r="K278" s="57">
        <f t="shared" si="0"/>
        <v>0</v>
      </c>
      <c r="L278" s="43"/>
      <c r="M278" s="71"/>
    </row>
    <row r="279" spans="3:13" ht="51" x14ac:dyDescent="0.2">
      <c r="C279" s="56" t="s">
        <v>296</v>
      </c>
      <c r="D279" s="149" t="s">
        <v>240</v>
      </c>
      <c r="F279" s="43"/>
      <c r="G279" s="39">
        <v>4</v>
      </c>
      <c r="H279" s="62" t="s">
        <v>125</v>
      </c>
      <c r="J279" s="148"/>
      <c r="K279" s="57">
        <f t="shared" si="0"/>
        <v>0</v>
      </c>
      <c r="L279" s="43"/>
      <c r="M279" s="71"/>
    </row>
    <row r="280" spans="3:13" x14ac:dyDescent="0.2">
      <c r="C280" s="56"/>
      <c r="F280" s="43"/>
      <c r="H280" s="62"/>
      <c r="J280" s="70"/>
      <c r="K280" s="57">
        <f t="shared" si="0"/>
        <v>0</v>
      </c>
      <c r="L280" s="43"/>
      <c r="M280" s="71"/>
    </row>
    <row r="281" spans="3:13" ht="51" x14ac:dyDescent="0.2">
      <c r="C281" s="56" t="s">
        <v>297</v>
      </c>
      <c r="D281" s="149" t="s">
        <v>241</v>
      </c>
      <c r="F281" s="43"/>
      <c r="G281" s="39">
        <v>33</v>
      </c>
      <c r="H281" s="62" t="s">
        <v>125</v>
      </c>
      <c r="J281" s="148"/>
      <c r="K281" s="57">
        <f t="shared" si="0"/>
        <v>0</v>
      </c>
      <c r="L281" s="43"/>
      <c r="M281" s="71"/>
    </row>
    <row r="282" spans="3:13" x14ac:dyDescent="0.2">
      <c r="C282" s="56"/>
      <c r="F282" s="43"/>
      <c r="H282" s="62"/>
      <c r="J282" s="70"/>
      <c r="K282" s="57">
        <f t="shared" si="0"/>
        <v>0</v>
      </c>
      <c r="L282" s="43"/>
      <c r="M282" s="71"/>
    </row>
    <row r="283" spans="3:13" ht="38.25" x14ac:dyDescent="0.2">
      <c r="C283" s="56" t="s">
        <v>298</v>
      </c>
      <c r="D283" s="151" t="s">
        <v>242</v>
      </c>
      <c r="F283" s="43"/>
      <c r="G283" s="39">
        <v>33</v>
      </c>
      <c r="H283" s="62" t="s">
        <v>125</v>
      </c>
      <c r="J283" s="148"/>
      <c r="K283" s="57">
        <f t="shared" si="0"/>
        <v>0</v>
      </c>
      <c r="L283" s="43"/>
      <c r="M283" s="71"/>
    </row>
    <row r="284" spans="3:13" x14ac:dyDescent="0.2">
      <c r="C284" s="56"/>
      <c r="F284" s="43"/>
      <c r="H284" s="62"/>
      <c r="J284" s="70"/>
      <c r="K284" s="57">
        <f t="shared" si="0"/>
        <v>0</v>
      </c>
      <c r="L284" s="43"/>
      <c r="M284" s="71"/>
    </row>
    <row r="285" spans="3:13" x14ac:dyDescent="0.2">
      <c r="C285" s="67"/>
      <c r="D285" s="145"/>
      <c r="E285" s="60"/>
      <c r="F285" s="44"/>
      <c r="G285" s="60"/>
      <c r="H285" s="75"/>
      <c r="I285" s="60"/>
      <c r="J285" s="68"/>
      <c r="K285" s="57">
        <f t="shared" si="0"/>
        <v>0</v>
      </c>
      <c r="L285" s="43"/>
      <c r="M285" s="71"/>
    </row>
    <row r="286" spans="3:13" x14ac:dyDescent="0.2">
      <c r="C286" s="56"/>
      <c r="F286" s="43"/>
      <c r="H286" s="62"/>
      <c r="J286" s="70"/>
      <c r="K286" s="57">
        <f t="shared" si="0"/>
        <v>0</v>
      </c>
      <c r="L286" s="43"/>
      <c r="M286" s="71"/>
    </row>
    <row r="287" spans="3:13" x14ac:dyDescent="0.2">
      <c r="C287" s="56"/>
      <c r="D287" s="146" t="s">
        <v>299</v>
      </c>
      <c r="F287" s="43"/>
      <c r="H287" s="62"/>
      <c r="J287" s="70"/>
      <c r="K287" s="57">
        <f t="shared" si="0"/>
        <v>0</v>
      </c>
      <c r="L287" s="43"/>
      <c r="M287" s="71"/>
    </row>
    <row r="288" spans="3:13" x14ac:dyDescent="0.2">
      <c r="C288" s="56"/>
      <c r="F288" s="43"/>
      <c r="H288" s="62"/>
      <c r="J288" s="70"/>
      <c r="K288" s="57">
        <f t="shared" si="0"/>
        <v>0</v>
      </c>
      <c r="L288" s="43"/>
      <c r="M288" s="71"/>
    </row>
    <row r="289" spans="3:13" x14ac:dyDescent="0.2">
      <c r="C289" s="56"/>
      <c r="D289" s="147" t="s">
        <v>101</v>
      </c>
      <c r="F289" s="43"/>
      <c r="H289" s="62"/>
      <c r="J289" s="70"/>
      <c r="K289" s="57">
        <f t="shared" si="0"/>
        <v>0</v>
      </c>
      <c r="L289" s="43"/>
      <c r="M289" s="71"/>
    </row>
    <row r="290" spans="3:13" x14ac:dyDescent="0.2">
      <c r="C290" s="56"/>
      <c r="F290" s="43"/>
      <c r="H290" s="62"/>
      <c r="J290" s="70"/>
      <c r="K290" s="57">
        <f t="shared" si="0"/>
        <v>0</v>
      </c>
      <c r="L290" s="43"/>
      <c r="M290" s="71"/>
    </row>
    <row r="291" spans="3:13" ht="51" x14ac:dyDescent="0.2">
      <c r="C291" s="56"/>
      <c r="D291" s="102" t="s">
        <v>263</v>
      </c>
      <c r="F291" s="43"/>
      <c r="H291" s="62"/>
      <c r="J291" s="70"/>
      <c r="K291" s="57">
        <f t="shared" si="0"/>
        <v>0</v>
      </c>
      <c r="L291" s="43"/>
      <c r="M291" s="71"/>
    </row>
    <row r="292" spans="3:13" x14ac:dyDescent="0.2">
      <c r="C292" s="56"/>
      <c r="D292" s="27"/>
      <c r="F292" s="43"/>
      <c r="H292" s="62"/>
      <c r="J292" s="70"/>
      <c r="K292" s="57">
        <f t="shared" si="0"/>
        <v>0</v>
      </c>
      <c r="L292" s="43"/>
      <c r="M292" s="71"/>
    </row>
    <row r="293" spans="3:13" ht="25.5" x14ac:dyDescent="0.2">
      <c r="C293" s="56" t="s">
        <v>259</v>
      </c>
      <c r="D293" s="74" t="s">
        <v>257</v>
      </c>
      <c r="F293" s="43"/>
      <c r="G293" s="39">
        <v>7</v>
      </c>
      <c r="H293" s="62" t="s">
        <v>256</v>
      </c>
      <c r="J293" s="148"/>
      <c r="K293" s="57">
        <f t="shared" si="0"/>
        <v>0</v>
      </c>
      <c r="L293" s="43"/>
      <c r="M293" s="71"/>
    </row>
    <row r="294" spans="3:13" x14ac:dyDescent="0.2">
      <c r="C294" s="56"/>
      <c r="D294" s="27"/>
      <c r="F294" s="43"/>
      <c r="H294" s="62"/>
      <c r="J294" s="70"/>
      <c r="K294" s="57">
        <f t="shared" si="0"/>
        <v>0</v>
      </c>
      <c r="L294" s="43"/>
      <c r="M294" s="71"/>
    </row>
    <row r="295" spans="3:13" ht="25.5" x14ac:dyDescent="0.2">
      <c r="C295" s="56" t="s">
        <v>267</v>
      </c>
      <c r="D295" s="154" t="s">
        <v>258</v>
      </c>
      <c r="F295" s="43"/>
      <c r="G295" s="39">
        <v>7</v>
      </c>
      <c r="H295" s="62" t="s">
        <v>256</v>
      </c>
      <c r="J295" s="148"/>
      <c r="K295" s="57">
        <f t="shared" si="0"/>
        <v>0</v>
      </c>
      <c r="L295" s="43"/>
      <c r="M295" s="71"/>
    </row>
    <row r="296" spans="3:13" x14ac:dyDescent="0.2">
      <c r="C296" s="56"/>
      <c r="D296" s="27"/>
      <c r="F296" s="43"/>
      <c r="H296" s="62"/>
      <c r="J296" s="70"/>
      <c r="K296" s="57">
        <f t="shared" si="0"/>
        <v>0</v>
      </c>
      <c r="L296" s="43"/>
      <c r="M296" s="71"/>
    </row>
    <row r="297" spans="3:13" x14ac:dyDescent="0.2">
      <c r="C297" s="56"/>
      <c r="F297" s="43"/>
      <c r="H297" s="62"/>
      <c r="J297" s="70"/>
      <c r="K297" s="57">
        <f t="shared" si="0"/>
        <v>0</v>
      </c>
      <c r="L297" s="43"/>
      <c r="M297" s="71"/>
    </row>
    <row r="298" spans="3:13" x14ac:dyDescent="0.2">
      <c r="C298" s="56"/>
      <c r="D298" s="146" t="s">
        <v>52</v>
      </c>
      <c r="F298" s="43"/>
      <c r="H298" s="62"/>
      <c r="J298" s="70"/>
      <c r="K298" s="57">
        <f t="shared" si="0"/>
        <v>0</v>
      </c>
      <c r="L298" s="43"/>
      <c r="M298" s="71"/>
    </row>
    <row r="299" spans="3:13" x14ac:dyDescent="0.2">
      <c r="C299" s="56"/>
      <c r="F299" s="43"/>
      <c r="H299" s="62"/>
      <c r="J299" s="70"/>
      <c r="K299" s="57">
        <f t="shared" si="0"/>
        <v>0</v>
      </c>
      <c r="L299" s="43"/>
      <c r="M299" s="71"/>
    </row>
    <row r="300" spans="3:13" ht="25.5" x14ac:dyDescent="0.2">
      <c r="C300" s="56" t="s">
        <v>266</v>
      </c>
      <c r="D300" s="102" t="s">
        <v>347</v>
      </c>
      <c r="F300" s="43"/>
      <c r="G300" s="39">
        <v>1</v>
      </c>
      <c r="H300" s="62" t="s">
        <v>19</v>
      </c>
      <c r="J300" s="70">
        <v>10000</v>
      </c>
      <c r="K300" s="57">
        <f t="shared" si="0"/>
        <v>10000</v>
      </c>
      <c r="L300" s="43"/>
      <c r="M300" s="71"/>
    </row>
    <row r="301" spans="3:13" x14ac:dyDescent="0.2">
      <c r="C301" s="56"/>
      <c r="F301" s="43"/>
      <c r="H301" s="62"/>
      <c r="J301" s="70"/>
      <c r="K301" s="57">
        <f t="shared" si="0"/>
        <v>0</v>
      </c>
      <c r="L301" s="43"/>
      <c r="M301" s="71"/>
    </row>
    <row r="302" spans="3:13" x14ac:dyDescent="0.2">
      <c r="C302" s="139"/>
      <c r="D302" s="153"/>
      <c r="E302" s="140"/>
      <c r="F302" s="141"/>
      <c r="G302" s="140"/>
      <c r="H302" s="142"/>
      <c r="I302" s="140"/>
      <c r="J302" s="143"/>
      <c r="K302" s="57">
        <f t="shared" si="0"/>
        <v>0</v>
      </c>
      <c r="L302" s="43"/>
      <c r="M302" s="71"/>
    </row>
    <row r="303" spans="3:13" x14ac:dyDescent="0.2">
      <c r="C303" s="56"/>
      <c r="F303" s="43"/>
      <c r="H303" s="62"/>
      <c r="J303" s="70"/>
      <c r="K303" s="57">
        <f t="shared" si="0"/>
        <v>0</v>
      </c>
      <c r="L303" s="43"/>
      <c r="M303" s="71"/>
    </row>
    <row r="304" spans="3:13" x14ac:dyDescent="0.2">
      <c r="C304" s="56"/>
      <c r="D304" s="146" t="s">
        <v>300</v>
      </c>
      <c r="F304" s="43"/>
      <c r="H304" s="62"/>
      <c r="J304" s="70"/>
      <c r="K304" s="57">
        <f t="shared" si="0"/>
        <v>0</v>
      </c>
      <c r="L304" s="43"/>
      <c r="M304" s="71"/>
    </row>
    <row r="305" spans="3:13" x14ac:dyDescent="0.2">
      <c r="C305" s="56"/>
      <c r="F305" s="43"/>
      <c r="H305" s="62"/>
      <c r="J305" s="70"/>
      <c r="K305" s="57">
        <f t="shared" si="0"/>
        <v>0</v>
      </c>
      <c r="L305" s="43"/>
      <c r="M305" s="71"/>
    </row>
    <row r="306" spans="3:13" x14ac:dyDescent="0.2">
      <c r="C306" s="56"/>
      <c r="D306" s="147" t="s">
        <v>103</v>
      </c>
      <c r="F306" s="43"/>
      <c r="H306" s="62"/>
      <c r="J306" s="70"/>
      <c r="K306" s="57">
        <f t="shared" si="0"/>
        <v>0</v>
      </c>
      <c r="L306" s="43"/>
      <c r="M306" s="71"/>
    </row>
    <row r="307" spans="3:13" x14ac:dyDescent="0.2">
      <c r="C307" s="56"/>
      <c r="F307" s="43"/>
      <c r="H307" s="62"/>
      <c r="J307" s="70"/>
      <c r="K307" s="57">
        <f t="shared" si="0"/>
        <v>0</v>
      </c>
      <c r="L307" s="43"/>
      <c r="M307" s="71"/>
    </row>
    <row r="308" spans="3:13" ht="38.25" x14ac:dyDescent="0.2">
      <c r="C308" s="56" t="s">
        <v>268</v>
      </c>
      <c r="D308" s="102" t="s">
        <v>264</v>
      </c>
      <c r="F308" s="43"/>
      <c r="G308" s="39">
        <v>4</v>
      </c>
      <c r="H308" s="62" t="s">
        <v>256</v>
      </c>
      <c r="J308" s="148"/>
      <c r="K308" s="57">
        <f t="shared" si="0"/>
        <v>0</v>
      </c>
      <c r="L308" s="43"/>
      <c r="M308" s="71"/>
    </row>
    <row r="309" spans="3:13" x14ac:dyDescent="0.2">
      <c r="C309" s="56"/>
      <c r="F309" s="43"/>
      <c r="H309" s="62"/>
      <c r="J309" s="70"/>
      <c r="K309" s="57">
        <f t="shared" ref="K309:K314" si="8">G309*J309</f>
        <v>0</v>
      </c>
      <c r="L309" s="43"/>
      <c r="M309" s="71"/>
    </row>
    <row r="310" spans="3:13" x14ac:dyDescent="0.2">
      <c r="C310" s="56"/>
      <c r="F310" s="43"/>
      <c r="H310" s="62"/>
      <c r="J310" s="70"/>
      <c r="K310" s="57">
        <f t="shared" si="8"/>
        <v>0</v>
      </c>
      <c r="L310" s="43"/>
      <c r="M310" s="71"/>
    </row>
    <row r="311" spans="3:13" x14ac:dyDescent="0.2">
      <c r="C311" s="56"/>
      <c r="D311" s="147" t="s">
        <v>262</v>
      </c>
      <c r="F311" s="43"/>
      <c r="H311" s="62"/>
      <c r="J311" s="70"/>
      <c r="K311" s="57">
        <f t="shared" si="8"/>
        <v>0</v>
      </c>
      <c r="L311" s="43"/>
      <c r="M311" s="71"/>
    </row>
    <row r="312" spans="3:13" x14ac:dyDescent="0.2">
      <c r="C312" s="56"/>
      <c r="F312" s="43"/>
      <c r="H312" s="62"/>
      <c r="J312" s="70"/>
      <c r="K312" s="57">
        <f t="shared" si="8"/>
        <v>0</v>
      </c>
      <c r="L312" s="43"/>
      <c r="M312" s="71"/>
    </row>
    <row r="313" spans="3:13" ht="25.5" x14ac:dyDescent="0.2">
      <c r="C313" s="56"/>
      <c r="D313" s="102" t="s">
        <v>265</v>
      </c>
      <c r="F313" s="43"/>
      <c r="H313" s="62"/>
      <c r="J313" s="70"/>
      <c r="K313" s="57">
        <f t="shared" si="8"/>
        <v>0</v>
      </c>
      <c r="L313" s="43"/>
      <c r="M313" s="71"/>
    </row>
    <row r="314" spans="3:13" x14ac:dyDescent="0.2">
      <c r="C314" s="56"/>
      <c r="F314" s="43"/>
      <c r="H314" s="62"/>
      <c r="J314" s="70"/>
      <c r="K314" s="57">
        <f t="shared" si="8"/>
        <v>0</v>
      </c>
      <c r="L314" s="43"/>
      <c r="M314" s="71"/>
    </row>
    <row r="315" spans="3:13" ht="25.5" x14ac:dyDescent="0.2">
      <c r="C315" s="56" t="s">
        <v>269</v>
      </c>
      <c r="D315" s="149" t="s">
        <v>260</v>
      </c>
      <c r="F315" s="43"/>
      <c r="G315" s="39">
        <v>1</v>
      </c>
      <c r="H315" s="62" t="s">
        <v>19</v>
      </c>
      <c r="J315" s="148"/>
      <c r="K315" s="57">
        <f t="shared" si="0"/>
        <v>0</v>
      </c>
      <c r="L315" s="43"/>
      <c r="M315" s="71"/>
    </row>
    <row r="316" spans="3:13" x14ac:dyDescent="0.2">
      <c r="C316" s="56"/>
      <c r="F316" s="43"/>
      <c r="H316" s="62"/>
      <c r="J316" s="70"/>
      <c r="K316" s="57">
        <f t="shared" si="0"/>
        <v>0</v>
      </c>
      <c r="L316" s="43"/>
      <c r="M316" s="71"/>
    </row>
    <row r="317" spans="3:13" ht="25.5" x14ac:dyDescent="0.2">
      <c r="C317" s="56" t="s">
        <v>270</v>
      </c>
      <c r="D317" s="149" t="s">
        <v>261</v>
      </c>
      <c r="F317" s="43"/>
      <c r="G317" s="39">
        <v>1</v>
      </c>
      <c r="H317" s="62" t="s">
        <v>19</v>
      </c>
      <c r="J317" s="148"/>
      <c r="K317" s="57">
        <f t="shared" si="0"/>
        <v>0</v>
      </c>
      <c r="L317" s="43"/>
      <c r="M317" s="71"/>
    </row>
    <row r="318" spans="3:13" x14ac:dyDescent="0.2">
      <c r="C318" s="56"/>
      <c r="F318" s="43"/>
      <c r="H318" s="62"/>
      <c r="J318" s="70"/>
      <c r="K318" s="57">
        <f t="shared" si="0"/>
        <v>0</v>
      </c>
      <c r="L318" s="43"/>
      <c r="M318" s="71"/>
    </row>
    <row r="319" spans="3:13" x14ac:dyDescent="0.2">
      <c r="C319" s="56"/>
      <c r="F319" s="43"/>
      <c r="H319" s="62"/>
      <c r="J319" s="70"/>
      <c r="K319" s="57">
        <f t="shared" ref="K319:K381" si="9">G319*J319</f>
        <v>0</v>
      </c>
      <c r="L319" s="43"/>
      <c r="M319" s="71"/>
    </row>
    <row r="320" spans="3:13" x14ac:dyDescent="0.2">
      <c r="C320" s="56"/>
      <c r="D320" s="147" t="s">
        <v>94</v>
      </c>
      <c r="F320" s="43"/>
      <c r="H320" s="62"/>
      <c r="J320" s="70"/>
      <c r="K320" s="57">
        <f t="shared" si="9"/>
        <v>0</v>
      </c>
      <c r="L320" s="43"/>
      <c r="M320" s="71"/>
    </row>
    <row r="321" spans="3:13" x14ac:dyDescent="0.2">
      <c r="C321" s="56"/>
      <c r="F321" s="43"/>
      <c r="H321" s="62"/>
      <c r="J321" s="70"/>
      <c r="K321" s="57">
        <f t="shared" si="9"/>
        <v>0</v>
      </c>
      <c r="L321" s="43"/>
      <c r="M321" s="71"/>
    </row>
    <row r="322" spans="3:13" ht="63.75" x14ac:dyDescent="0.2">
      <c r="C322" s="56" t="s">
        <v>271</v>
      </c>
      <c r="D322" s="102" t="s">
        <v>345</v>
      </c>
      <c r="F322" s="43"/>
      <c r="G322" s="39">
        <v>8</v>
      </c>
      <c r="H322" s="62" t="s">
        <v>256</v>
      </c>
      <c r="J322" s="148"/>
      <c r="K322" s="57">
        <f t="shared" si="9"/>
        <v>0</v>
      </c>
      <c r="L322" s="43"/>
      <c r="M322" s="71"/>
    </row>
    <row r="323" spans="3:13" x14ac:dyDescent="0.2">
      <c r="C323" s="56"/>
      <c r="F323" s="43"/>
      <c r="H323" s="62"/>
      <c r="J323" s="70"/>
      <c r="K323" s="57">
        <f t="shared" si="9"/>
        <v>0</v>
      </c>
      <c r="L323" s="43"/>
      <c r="M323" s="71"/>
    </row>
    <row r="324" spans="3:13" x14ac:dyDescent="0.2">
      <c r="C324" s="67"/>
      <c r="D324" s="145"/>
      <c r="E324" s="60"/>
      <c r="F324" s="44"/>
      <c r="G324" s="60"/>
      <c r="H324" s="75"/>
      <c r="I324" s="60"/>
      <c r="J324" s="68"/>
      <c r="K324" s="57">
        <f t="shared" si="9"/>
        <v>0</v>
      </c>
      <c r="L324" s="43"/>
      <c r="M324" s="71"/>
    </row>
    <row r="325" spans="3:13" x14ac:dyDescent="0.2">
      <c r="C325" s="56"/>
      <c r="F325" s="43"/>
      <c r="H325" s="62"/>
      <c r="J325" s="70"/>
      <c r="K325" s="57">
        <f t="shared" si="9"/>
        <v>0</v>
      </c>
      <c r="L325" s="43"/>
      <c r="M325" s="71"/>
    </row>
    <row r="326" spans="3:13" x14ac:dyDescent="0.2">
      <c r="C326" s="56"/>
      <c r="D326" s="146" t="s">
        <v>303</v>
      </c>
      <c r="F326" s="43"/>
      <c r="H326" s="62"/>
      <c r="J326" s="70"/>
      <c r="K326" s="57">
        <f t="shared" si="9"/>
        <v>0</v>
      </c>
      <c r="L326" s="43"/>
      <c r="M326" s="71"/>
    </row>
    <row r="327" spans="3:13" x14ac:dyDescent="0.2">
      <c r="C327" s="56"/>
      <c r="F327" s="43"/>
      <c r="H327" s="62"/>
      <c r="J327" s="70"/>
      <c r="K327" s="57">
        <f t="shared" si="9"/>
        <v>0</v>
      </c>
      <c r="L327" s="43"/>
      <c r="M327" s="71"/>
    </row>
    <row r="328" spans="3:13" x14ac:dyDescent="0.2">
      <c r="C328" s="56"/>
      <c r="D328" s="157" t="s">
        <v>277</v>
      </c>
      <c r="F328" s="43"/>
      <c r="H328" s="62"/>
      <c r="J328" s="70"/>
      <c r="K328" s="57">
        <f t="shared" si="9"/>
        <v>0</v>
      </c>
      <c r="L328" s="43"/>
      <c r="M328" s="71"/>
    </row>
    <row r="329" spans="3:13" x14ac:dyDescent="0.2">
      <c r="C329" s="56"/>
      <c r="F329" s="43"/>
      <c r="H329" s="62"/>
      <c r="J329" s="70"/>
      <c r="K329" s="57">
        <f t="shared" si="9"/>
        <v>0</v>
      </c>
      <c r="L329" s="43"/>
      <c r="M329" s="71"/>
    </row>
    <row r="330" spans="3:13" ht="51" x14ac:dyDescent="0.2">
      <c r="C330" s="56"/>
      <c r="D330" s="158" t="s">
        <v>283</v>
      </c>
      <c r="F330" s="43"/>
      <c r="H330" s="62"/>
      <c r="J330" s="70"/>
      <c r="K330" s="57">
        <f t="shared" si="9"/>
        <v>0</v>
      </c>
      <c r="L330" s="43"/>
      <c r="M330" s="71"/>
    </row>
    <row r="331" spans="3:13" x14ac:dyDescent="0.2">
      <c r="C331" s="56"/>
      <c r="F331" s="43"/>
      <c r="H331" s="62"/>
      <c r="J331" s="70"/>
      <c r="K331" s="57">
        <f t="shared" si="9"/>
        <v>0</v>
      </c>
      <c r="L331" s="43"/>
      <c r="M331" s="71"/>
    </row>
    <row r="332" spans="3:13" ht="38.25" x14ac:dyDescent="0.2">
      <c r="C332" s="56" t="s">
        <v>305</v>
      </c>
      <c r="D332" s="149" t="s">
        <v>284</v>
      </c>
      <c r="F332" s="43"/>
      <c r="G332" s="39">
        <v>1</v>
      </c>
      <c r="H332" s="62" t="s">
        <v>19</v>
      </c>
      <c r="J332" s="148"/>
      <c r="K332" s="57">
        <f t="shared" si="9"/>
        <v>0</v>
      </c>
      <c r="L332" s="43"/>
      <c r="M332" s="71"/>
    </row>
    <row r="333" spans="3:13" x14ac:dyDescent="0.2">
      <c r="C333" s="56"/>
      <c r="F333" s="43"/>
      <c r="H333" s="62"/>
      <c r="J333" s="70"/>
      <c r="K333" s="57">
        <f t="shared" si="9"/>
        <v>0</v>
      </c>
      <c r="L333" s="43"/>
      <c r="M333" s="71"/>
    </row>
    <row r="334" spans="3:13" ht="25.5" x14ac:dyDescent="0.2">
      <c r="C334" s="56" t="s">
        <v>306</v>
      </c>
      <c r="D334" s="151" t="s">
        <v>278</v>
      </c>
      <c r="F334" s="43"/>
      <c r="G334" s="39">
        <v>1</v>
      </c>
      <c r="H334" s="62" t="s">
        <v>19</v>
      </c>
      <c r="J334" s="148"/>
      <c r="K334" s="57">
        <f t="shared" si="9"/>
        <v>0</v>
      </c>
      <c r="L334" s="43"/>
      <c r="M334" s="71"/>
    </row>
    <row r="335" spans="3:13" x14ac:dyDescent="0.2">
      <c r="C335" s="56"/>
      <c r="F335" s="43"/>
      <c r="H335" s="62"/>
      <c r="J335" s="70"/>
      <c r="K335" s="57">
        <f t="shared" si="9"/>
        <v>0</v>
      </c>
      <c r="L335" s="43"/>
      <c r="M335" s="71"/>
    </row>
    <row r="336" spans="3:13" ht="38.25" x14ac:dyDescent="0.2">
      <c r="C336" s="56" t="s">
        <v>307</v>
      </c>
      <c r="D336" s="149" t="s">
        <v>285</v>
      </c>
      <c r="F336" s="43"/>
      <c r="G336" s="39">
        <v>1</v>
      </c>
      <c r="H336" s="62" t="s">
        <v>19</v>
      </c>
      <c r="J336" s="148"/>
      <c r="K336" s="57">
        <f t="shared" si="9"/>
        <v>0</v>
      </c>
      <c r="L336" s="43"/>
      <c r="M336" s="71"/>
    </row>
    <row r="337" spans="3:13" x14ac:dyDescent="0.2">
      <c r="C337" s="56"/>
      <c r="F337" s="43"/>
      <c r="H337" s="62"/>
      <c r="J337" s="70"/>
      <c r="K337" s="57">
        <f t="shared" si="9"/>
        <v>0</v>
      </c>
      <c r="L337" s="43"/>
      <c r="M337" s="71"/>
    </row>
    <row r="338" spans="3:13" ht="25.5" x14ac:dyDescent="0.2">
      <c r="C338" s="56" t="s">
        <v>308</v>
      </c>
      <c r="D338" s="151" t="s">
        <v>279</v>
      </c>
      <c r="F338" s="43"/>
      <c r="G338" s="39">
        <v>1</v>
      </c>
      <c r="H338" s="62" t="s">
        <v>19</v>
      </c>
      <c r="J338" s="148"/>
      <c r="K338" s="57">
        <f t="shared" si="9"/>
        <v>0</v>
      </c>
      <c r="L338" s="43"/>
      <c r="M338" s="71"/>
    </row>
    <row r="339" spans="3:13" x14ac:dyDescent="0.2">
      <c r="C339" s="56"/>
      <c r="F339" s="43"/>
      <c r="H339" s="62"/>
      <c r="J339" s="70"/>
      <c r="K339" s="57">
        <f t="shared" si="9"/>
        <v>0</v>
      </c>
      <c r="L339" s="43"/>
      <c r="M339" s="71"/>
    </row>
    <row r="340" spans="3:13" ht="38.25" x14ac:dyDescent="0.2">
      <c r="C340" s="56" t="s">
        <v>309</v>
      </c>
      <c r="D340" s="149" t="s">
        <v>355</v>
      </c>
      <c r="F340" s="43"/>
      <c r="G340" s="39">
        <v>1</v>
      </c>
      <c r="H340" s="62" t="s">
        <v>19</v>
      </c>
      <c r="J340" s="148"/>
      <c r="K340" s="57">
        <f t="shared" si="9"/>
        <v>0</v>
      </c>
      <c r="L340" s="43"/>
      <c r="M340" s="71"/>
    </row>
    <row r="341" spans="3:13" x14ac:dyDescent="0.2">
      <c r="C341" s="56"/>
      <c r="F341" s="43"/>
      <c r="H341" s="62"/>
      <c r="J341" s="70"/>
      <c r="K341" s="57">
        <f t="shared" si="9"/>
        <v>0</v>
      </c>
      <c r="L341" s="43"/>
      <c r="M341" s="71"/>
    </row>
    <row r="342" spans="3:13" ht="25.5" x14ac:dyDescent="0.2">
      <c r="C342" s="56" t="s">
        <v>310</v>
      </c>
      <c r="D342" s="151" t="s">
        <v>278</v>
      </c>
      <c r="F342" s="43"/>
      <c r="G342" s="39">
        <v>1</v>
      </c>
      <c r="H342" s="62" t="s">
        <v>19</v>
      </c>
      <c r="J342" s="148"/>
      <c r="K342" s="57">
        <f t="shared" si="9"/>
        <v>0</v>
      </c>
      <c r="L342" s="43"/>
      <c r="M342" s="71"/>
    </row>
    <row r="343" spans="3:13" x14ac:dyDescent="0.2">
      <c r="C343" s="56"/>
      <c r="F343" s="43"/>
      <c r="H343" s="62"/>
      <c r="J343" s="70"/>
      <c r="K343" s="57">
        <f t="shared" si="9"/>
        <v>0</v>
      </c>
      <c r="L343" s="43"/>
      <c r="M343" s="71"/>
    </row>
    <row r="344" spans="3:13" x14ac:dyDescent="0.2">
      <c r="C344" s="56"/>
      <c r="F344" s="43"/>
      <c r="H344" s="62"/>
      <c r="J344" s="70"/>
      <c r="K344" s="57">
        <f t="shared" si="9"/>
        <v>0</v>
      </c>
      <c r="L344" s="43"/>
      <c r="M344" s="71"/>
    </row>
    <row r="345" spans="3:13" x14ac:dyDescent="0.2">
      <c r="C345" s="56"/>
      <c r="D345" s="147" t="s">
        <v>93</v>
      </c>
      <c r="F345" s="43"/>
      <c r="H345" s="62"/>
      <c r="J345" s="70"/>
      <c r="K345" s="57">
        <f t="shared" si="9"/>
        <v>0</v>
      </c>
      <c r="L345" s="43"/>
      <c r="M345" s="71"/>
    </row>
    <row r="346" spans="3:13" x14ac:dyDescent="0.2">
      <c r="C346" s="56"/>
      <c r="F346" s="43"/>
      <c r="H346" s="62"/>
      <c r="J346" s="70"/>
      <c r="K346" s="57">
        <f t="shared" si="9"/>
        <v>0</v>
      </c>
      <c r="L346" s="43"/>
      <c r="M346" s="71"/>
    </row>
    <row r="347" spans="3:13" ht="63.75" x14ac:dyDescent="0.2">
      <c r="C347" s="56"/>
      <c r="D347" s="102" t="s">
        <v>348</v>
      </c>
      <c r="F347" s="43"/>
      <c r="H347" s="62"/>
      <c r="J347" s="70"/>
      <c r="K347" s="57">
        <f t="shared" si="9"/>
        <v>0</v>
      </c>
      <c r="L347" s="43"/>
      <c r="M347" s="71"/>
    </row>
    <row r="348" spans="3:13" x14ac:dyDescent="0.2">
      <c r="C348" s="56"/>
      <c r="F348" s="43"/>
      <c r="H348" s="62"/>
      <c r="J348" s="70"/>
      <c r="K348" s="57">
        <f t="shared" si="9"/>
        <v>0</v>
      </c>
      <c r="L348" s="43"/>
      <c r="M348" s="71"/>
    </row>
    <row r="349" spans="3:13" ht="38.25" x14ac:dyDescent="0.2">
      <c r="C349" s="56" t="s">
        <v>311</v>
      </c>
      <c r="D349" s="149" t="s">
        <v>282</v>
      </c>
      <c r="F349" s="43"/>
      <c r="G349" s="39">
        <v>60</v>
      </c>
      <c r="H349" s="62" t="s">
        <v>106</v>
      </c>
      <c r="J349" s="148"/>
      <c r="K349" s="57">
        <f t="shared" si="9"/>
        <v>0</v>
      </c>
      <c r="L349" s="43"/>
      <c r="M349" s="71"/>
    </row>
    <row r="350" spans="3:13" x14ac:dyDescent="0.2">
      <c r="C350" s="56"/>
      <c r="F350" s="43"/>
      <c r="H350" s="62"/>
      <c r="J350" s="70"/>
      <c r="K350" s="57">
        <f t="shared" si="9"/>
        <v>0</v>
      </c>
      <c r="L350" s="43"/>
      <c r="M350" s="71"/>
    </row>
    <row r="351" spans="3:13" x14ac:dyDescent="0.2">
      <c r="C351" s="56"/>
      <c r="F351" s="43"/>
      <c r="H351" s="62"/>
      <c r="J351" s="70"/>
      <c r="K351" s="57">
        <f t="shared" si="9"/>
        <v>0</v>
      </c>
      <c r="L351" s="43"/>
      <c r="M351" s="71"/>
    </row>
    <row r="352" spans="3:13" x14ac:dyDescent="0.2">
      <c r="C352" s="56"/>
      <c r="D352" s="147" t="s">
        <v>286</v>
      </c>
      <c r="F352" s="43"/>
      <c r="H352" s="62"/>
      <c r="J352" s="70"/>
      <c r="K352" s="57">
        <f t="shared" si="9"/>
        <v>0</v>
      </c>
      <c r="L352" s="43"/>
      <c r="M352" s="71"/>
    </row>
    <row r="353" spans="3:13" x14ac:dyDescent="0.2">
      <c r="C353" s="56"/>
      <c r="F353" s="43"/>
      <c r="H353" s="62"/>
      <c r="J353" s="70"/>
      <c r="K353" s="57">
        <f t="shared" si="9"/>
        <v>0</v>
      </c>
      <c r="L353" s="43"/>
      <c r="M353" s="71"/>
    </row>
    <row r="354" spans="3:13" x14ac:dyDescent="0.2">
      <c r="C354" s="56"/>
      <c r="D354" s="102" t="s">
        <v>287</v>
      </c>
      <c r="F354" s="43"/>
      <c r="H354" s="62"/>
      <c r="J354" s="70"/>
      <c r="K354" s="57">
        <f t="shared" si="9"/>
        <v>0</v>
      </c>
      <c r="L354" s="43"/>
      <c r="M354" s="71"/>
    </row>
    <row r="355" spans="3:13" x14ac:dyDescent="0.2">
      <c r="C355" s="56"/>
      <c r="F355" s="43"/>
      <c r="H355" s="62"/>
      <c r="J355" s="70"/>
      <c r="K355" s="57">
        <f t="shared" si="9"/>
        <v>0</v>
      </c>
      <c r="L355" s="43"/>
      <c r="M355" s="71"/>
    </row>
    <row r="356" spans="3:13" x14ac:dyDescent="0.2">
      <c r="C356" s="56" t="s">
        <v>312</v>
      </c>
      <c r="D356" s="149" t="s">
        <v>288</v>
      </c>
      <c r="F356" s="43"/>
      <c r="G356" s="39">
        <v>5</v>
      </c>
      <c r="H356" s="62" t="s">
        <v>256</v>
      </c>
      <c r="J356" s="148"/>
      <c r="K356" s="57">
        <f t="shared" si="9"/>
        <v>0</v>
      </c>
      <c r="L356" s="43"/>
      <c r="M356" s="71"/>
    </row>
    <row r="357" spans="3:13" x14ac:dyDescent="0.2">
      <c r="C357" s="56"/>
      <c r="F357" s="43"/>
      <c r="H357" s="62"/>
      <c r="J357" s="70"/>
      <c r="K357" s="57">
        <f t="shared" si="9"/>
        <v>0</v>
      </c>
      <c r="L357" s="43"/>
      <c r="M357" s="71"/>
    </row>
    <row r="358" spans="3:13" x14ac:dyDescent="0.2">
      <c r="C358" s="56" t="s">
        <v>313</v>
      </c>
      <c r="D358" s="149" t="s">
        <v>289</v>
      </c>
      <c r="F358" s="43"/>
      <c r="G358" s="39">
        <v>1</v>
      </c>
      <c r="H358" s="62" t="s">
        <v>19</v>
      </c>
      <c r="J358" s="148"/>
      <c r="K358" s="57">
        <f t="shared" si="9"/>
        <v>0</v>
      </c>
      <c r="L358" s="43"/>
      <c r="M358" s="71"/>
    </row>
    <row r="359" spans="3:13" x14ac:dyDescent="0.2">
      <c r="C359" s="56"/>
      <c r="F359" s="43"/>
      <c r="H359" s="62"/>
      <c r="J359" s="70"/>
      <c r="K359" s="57">
        <f t="shared" si="9"/>
        <v>0</v>
      </c>
      <c r="L359" s="43"/>
      <c r="M359" s="71"/>
    </row>
    <row r="360" spans="3:13" x14ac:dyDescent="0.2">
      <c r="C360" s="67"/>
      <c r="D360" s="145"/>
      <c r="E360" s="60"/>
      <c r="F360" s="44"/>
      <c r="G360" s="60"/>
      <c r="H360" s="75"/>
      <c r="I360" s="60"/>
      <c r="J360" s="68"/>
      <c r="K360" s="57">
        <f t="shared" si="9"/>
        <v>0</v>
      </c>
      <c r="L360" s="43"/>
      <c r="M360" s="71"/>
    </row>
    <row r="361" spans="3:13" x14ac:dyDescent="0.2">
      <c r="C361" s="56"/>
      <c r="F361" s="43"/>
      <c r="H361" s="62"/>
      <c r="J361" s="70"/>
      <c r="K361" s="57">
        <f t="shared" si="9"/>
        <v>0</v>
      </c>
      <c r="L361" s="43"/>
      <c r="M361" s="71"/>
    </row>
    <row r="362" spans="3:13" x14ac:dyDescent="0.2">
      <c r="C362" s="56"/>
      <c r="D362" s="146" t="s">
        <v>304</v>
      </c>
      <c r="F362" s="43"/>
      <c r="H362" s="62"/>
      <c r="J362" s="70"/>
      <c r="K362" s="57">
        <f t="shared" si="9"/>
        <v>0</v>
      </c>
      <c r="L362" s="43"/>
      <c r="M362" s="71"/>
    </row>
    <row r="363" spans="3:13" x14ac:dyDescent="0.2">
      <c r="C363" s="56"/>
      <c r="F363" s="43"/>
      <c r="H363" s="62"/>
      <c r="J363" s="70"/>
      <c r="K363" s="57">
        <f t="shared" si="9"/>
        <v>0</v>
      </c>
      <c r="L363" s="43"/>
      <c r="M363" s="71"/>
    </row>
    <row r="364" spans="3:13" ht="89.25" x14ac:dyDescent="0.2">
      <c r="C364" s="56"/>
      <c r="D364" s="155" t="s">
        <v>281</v>
      </c>
      <c r="F364" s="43"/>
      <c r="H364" s="62"/>
      <c r="J364" s="70"/>
      <c r="K364" s="57">
        <f t="shared" si="9"/>
        <v>0</v>
      </c>
      <c r="L364" s="43"/>
      <c r="M364" s="71"/>
    </row>
    <row r="365" spans="3:13" x14ac:dyDescent="0.2">
      <c r="C365" s="56"/>
      <c r="F365" s="43"/>
      <c r="H365" s="62"/>
      <c r="J365" s="70"/>
      <c r="K365" s="57">
        <f t="shared" si="9"/>
        <v>0</v>
      </c>
      <c r="L365" s="43"/>
      <c r="M365" s="71"/>
    </row>
    <row r="366" spans="3:13" ht="25.5" x14ac:dyDescent="0.2">
      <c r="C366" s="56" t="s">
        <v>314</v>
      </c>
      <c r="D366" s="149" t="s">
        <v>275</v>
      </c>
      <c r="F366" s="43"/>
      <c r="G366" s="39">
        <v>580</v>
      </c>
      <c r="H366" s="62" t="s">
        <v>106</v>
      </c>
      <c r="J366" s="148"/>
      <c r="K366" s="57">
        <f t="shared" si="9"/>
        <v>0</v>
      </c>
      <c r="L366" s="43"/>
      <c r="M366" s="71"/>
    </row>
    <row r="367" spans="3:13" x14ac:dyDescent="0.2">
      <c r="C367" s="56"/>
      <c r="F367" s="43"/>
      <c r="H367" s="62"/>
      <c r="J367" s="70"/>
      <c r="K367" s="57">
        <f t="shared" si="9"/>
        <v>0</v>
      </c>
      <c r="L367" s="43"/>
      <c r="M367" s="71"/>
    </row>
    <row r="368" spans="3:13" ht="51" x14ac:dyDescent="0.2">
      <c r="C368" s="56" t="s">
        <v>315</v>
      </c>
      <c r="D368" s="151" t="s">
        <v>276</v>
      </c>
      <c r="F368" s="43"/>
      <c r="G368" s="39">
        <v>16</v>
      </c>
      <c r="H368" s="62" t="s">
        <v>256</v>
      </c>
      <c r="J368" s="148"/>
      <c r="K368" s="57">
        <f t="shared" si="9"/>
        <v>0</v>
      </c>
      <c r="L368" s="43"/>
      <c r="M368" s="71"/>
    </row>
    <row r="369" spans="3:13" ht="4.5" customHeight="1" x14ac:dyDescent="0.2">
      <c r="C369" s="56"/>
      <c r="F369" s="43"/>
      <c r="H369" s="62"/>
      <c r="J369" s="70"/>
      <c r="K369" s="57">
        <f t="shared" si="9"/>
        <v>0</v>
      </c>
      <c r="L369" s="43"/>
      <c r="M369" s="71"/>
    </row>
    <row r="370" spans="3:13" ht="25.5" x14ac:dyDescent="0.2">
      <c r="C370" s="56"/>
      <c r="D370" s="156" t="s">
        <v>273</v>
      </c>
      <c r="F370" s="43"/>
      <c r="H370" s="62"/>
      <c r="J370" s="70"/>
      <c r="K370" s="57">
        <f t="shared" si="9"/>
        <v>0</v>
      </c>
      <c r="L370" s="43"/>
      <c r="M370" s="71"/>
    </row>
    <row r="371" spans="3:13" ht="25.5" x14ac:dyDescent="0.2">
      <c r="C371" s="56"/>
      <c r="D371" s="156" t="s">
        <v>274</v>
      </c>
      <c r="F371" s="43"/>
      <c r="H371" s="62"/>
      <c r="J371" s="70"/>
      <c r="K371" s="57">
        <f t="shared" si="9"/>
        <v>0</v>
      </c>
      <c r="L371" s="43"/>
      <c r="M371" s="71"/>
    </row>
    <row r="372" spans="3:13" x14ac:dyDescent="0.2">
      <c r="C372" s="56"/>
      <c r="F372" s="43"/>
      <c r="H372" s="62"/>
      <c r="J372" s="70"/>
      <c r="K372" s="57">
        <f t="shared" si="9"/>
        <v>0</v>
      </c>
      <c r="L372" s="43"/>
      <c r="M372" s="71"/>
    </row>
    <row r="373" spans="3:13" ht="25.5" x14ac:dyDescent="0.2">
      <c r="C373" s="56" t="s">
        <v>316</v>
      </c>
      <c r="D373" s="149" t="s">
        <v>357</v>
      </c>
      <c r="F373" s="43"/>
      <c r="G373" s="39">
        <v>205</v>
      </c>
      <c r="H373" s="62" t="s">
        <v>106</v>
      </c>
      <c r="J373" s="148"/>
      <c r="K373" s="57">
        <f t="shared" si="9"/>
        <v>0</v>
      </c>
      <c r="L373" s="43"/>
      <c r="M373" s="71"/>
    </row>
    <row r="374" spans="3:13" x14ac:dyDescent="0.2">
      <c r="C374" s="56"/>
      <c r="F374" s="43"/>
      <c r="H374" s="62"/>
      <c r="J374" s="70"/>
      <c r="K374" s="57">
        <f t="shared" si="9"/>
        <v>0</v>
      </c>
      <c r="L374" s="43"/>
      <c r="M374" s="71"/>
    </row>
    <row r="375" spans="3:13" ht="38.25" x14ac:dyDescent="0.2">
      <c r="C375" s="56" t="s">
        <v>317</v>
      </c>
      <c r="D375" s="151" t="s">
        <v>358</v>
      </c>
      <c r="F375" s="43"/>
      <c r="G375" s="39">
        <v>9</v>
      </c>
      <c r="H375" s="62" t="s">
        <v>256</v>
      </c>
      <c r="J375" s="148"/>
      <c r="K375" s="57">
        <f t="shared" si="9"/>
        <v>0</v>
      </c>
      <c r="L375" s="43"/>
      <c r="M375" s="71"/>
    </row>
    <row r="376" spans="3:13" x14ac:dyDescent="0.2">
      <c r="C376" s="56"/>
      <c r="F376" s="43"/>
      <c r="H376" s="62"/>
      <c r="J376" s="70"/>
      <c r="K376" s="57">
        <f t="shared" si="9"/>
        <v>0</v>
      </c>
      <c r="L376" s="43"/>
      <c r="M376" s="71"/>
    </row>
    <row r="377" spans="3:13" ht="25.5" x14ac:dyDescent="0.2">
      <c r="C377" s="56" t="s">
        <v>318</v>
      </c>
      <c r="D377" s="149" t="s">
        <v>356</v>
      </c>
      <c r="F377" s="43"/>
      <c r="G377" s="39">
        <v>247</v>
      </c>
      <c r="H377" s="62" t="s">
        <v>106</v>
      </c>
      <c r="J377" s="148"/>
      <c r="K377" s="57">
        <f t="shared" si="9"/>
        <v>0</v>
      </c>
      <c r="L377" s="43"/>
      <c r="M377" s="71"/>
    </row>
    <row r="378" spans="3:13" x14ac:dyDescent="0.2">
      <c r="C378" s="56"/>
      <c r="F378" s="43"/>
      <c r="H378" s="62"/>
      <c r="J378" s="70"/>
      <c r="K378" s="57">
        <f t="shared" si="9"/>
        <v>0</v>
      </c>
      <c r="L378" s="43"/>
      <c r="M378" s="71"/>
    </row>
    <row r="379" spans="3:13" ht="38.25" x14ac:dyDescent="0.2">
      <c r="C379" s="56" t="s">
        <v>319</v>
      </c>
      <c r="D379" s="151" t="s">
        <v>358</v>
      </c>
      <c r="F379" s="43"/>
      <c r="G379" s="39">
        <v>8</v>
      </c>
      <c r="H379" s="62" t="s">
        <v>256</v>
      </c>
      <c r="J379" s="148"/>
      <c r="K379" s="57">
        <f t="shared" si="9"/>
        <v>0</v>
      </c>
      <c r="L379" s="43"/>
      <c r="M379" s="71"/>
    </row>
    <row r="380" spans="3:13" x14ac:dyDescent="0.2">
      <c r="C380" s="56"/>
      <c r="F380" s="43"/>
      <c r="H380" s="62"/>
      <c r="J380" s="70"/>
      <c r="K380" s="57">
        <f t="shared" si="9"/>
        <v>0</v>
      </c>
      <c r="L380" s="43"/>
      <c r="M380" s="71"/>
    </row>
    <row r="381" spans="3:13" x14ac:dyDescent="0.2">
      <c r="C381" s="67"/>
      <c r="D381" s="145"/>
      <c r="E381" s="60"/>
      <c r="F381" s="44"/>
      <c r="G381" s="60"/>
      <c r="H381" s="75"/>
      <c r="I381" s="60"/>
      <c r="J381" s="68"/>
      <c r="K381" s="57">
        <f t="shared" si="9"/>
        <v>0</v>
      </c>
      <c r="L381" s="43"/>
      <c r="M381" s="71"/>
    </row>
    <row r="382" spans="3:13" x14ac:dyDescent="0.2">
      <c r="C382" s="56"/>
      <c r="F382" s="43"/>
      <c r="H382" s="62"/>
      <c r="J382" s="70"/>
      <c r="K382" s="57">
        <f t="shared" ref="K382" si="10">G382*J382</f>
        <v>0</v>
      </c>
      <c r="L382" s="43"/>
      <c r="M382" s="71"/>
    </row>
    <row r="383" spans="3:13" x14ac:dyDescent="0.2">
      <c r="C383" s="72"/>
      <c r="F383" s="43"/>
      <c r="H383" s="62"/>
      <c r="J383" s="33"/>
      <c r="K383" s="57">
        <f>G383*J383</f>
        <v>0</v>
      </c>
      <c r="L383" s="43"/>
    </row>
    <row r="384" spans="3:13" x14ac:dyDescent="0.2">
      <c r="C384" s="72"/>
      <c r="D384" s="22" t="s">
        <v>99</v>
      </c>
      <c r="F384" s="43"/>
      <c r="H384" s="62"/>
      <c r="J384" s="33"/>
      <c r="K384" s="58"/>
      <c r="L384" s="43"/>
    </row>
    <row r="385" spans="3:13" ht="13.5" thickBot="1" x14ac:dyDescent="0.25">
      <c r="C385" s="72"/>
      <c r="D385" s="97"/>
      <c r="E385" s="27"/>
      <c r="F385" s="19"/>
      <c r="G385" s="12"/>
      <c r="H385" s="24"/>
      <c r="I385" s="46"/>
      <c r="J385" s="23" t="s">
        <v>21</v>
      </c>
      <c r="K385" s="59">
        <f>SUM(K32:K383)</f>
        <v>13000</v>
      </c>
      <c r="L385" s="43"/>
    </row>
    <row r="386" spans="3:13" ht="4.5" customHeight="1" thickTop="1" x14ac:dyDescent="0.2">
      <c r="C386" s="73"/>
      <c r="D386" s="145"/>
      <c r="E386" s="60"/>
      <c r="F386" s="44"/>
      <c r="G386" s="60"/>
      <c r="H386" s="75"/>
      <c r="I386" s="60"/>
      <c r="J386" s="35"/>
      <c r="K386" s="61"/>
      <c r="L386" s="43"/>
    </row>
    <row r="387" spans="3:13" x14ac:dyDescent="0.2">
      <c r="C387" s="78"/>
      <c r="H387" s="62"/>
      <c r="J387" s="79"/>
      <c r="M387" s="71"/>
    </row>
  </sheetData>
  <phoneticPr fontId="0" type="noConversion"/>
  <hyperlinks>
    <hyperlink ref="D370" r:id="rId1" xr:uid="{B03527B6-ECC4-4E51-A88A-272E45ACF051}"/>
    <hyperlink ref="D371" r:id="rId2" xr:uid="{3895025E-69DE-4C3E-83DB-5EB39DED679C}"/>
  </hyperlinks>
  <pageMargins left="0.47244094488188981" right="0.35" top="0.31" bottom="0.53" header="0.22" footer="0.24"/>
  <pageSetup paperSize="9" scale="74" fitToHeight="0" orientation="portrait" useFirstPageNumber="1" r:id="rId3"/>
  <headerFooter alignWithMargins="0">
    <oddFooter>&amp;C&amp;A / Page &amp;P of &amp;N</oddFooter>
  </headerFooter>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3189D5-324C-4A08-8874-44612B0C42A1}">
  <sheetPr>
    <pageSetUpPr fitToPage="1"/>
  </sheetPr>
  <dimension ref="A3:O47"/>
  <sheetViews>
    <sheetView view="pageBreakPreview" zoomScale="90" zoomScaleNormal="100" zoomScaleSheetLayoutView="90" workbookViewId="0"/>
  </sheetViews>
  <sheetFormatPr defaultRowHeight="12.75" x14ac:dyDescent="0.2"/>
  <cols>
    <col min="1" max="1" width="5.140625" style="27" customWidth="1"/>
    <col min="2" max="2" width="1.7109375" style="27" customWidth="1"/>
    <col min="3" max="3" width="7.7109375" style="27" customWidth="1"/>
    <col min="4" max="4" width="67.7109375" style="158" customWidth="1"/>
    <col min="5" max="5" width="1.140625" style="39" customWidth="1"/>
    <col min="6" max="6" width="6.28515625" style="39" customWidth="1"/>
    <col min="7" max="7" width="7.7109375" style="39" customWidth="1"/>
    <col min="8" max="8" width="5.42578125" style="39" customWidth="1"/>
    <col min="9" max="9" width="2.7109375" style="39" customWidth="1"/>
    <col min="10" max="10" width="10.42578125" style="30" customWidth="1"/>
    <col min="11" max="11" width="17" style="29" customWidth="1"/>
    <col min="12" max="12" width="1.28515625" style="39" customWidth="1"/>
    <col min="13" max="13" width="1.7109375" style="38" customWidth="1"/>
    <col min="14" max="14" width="12.140625" style="27" customWidth="1"/>
    <col min="15" max="15" width="11.85546875" style="27" customWidth="1"/>
    <col min="16" max="16384" width="9.140625" style="27"/>
  </cols>
  <sheetData>
    <row r="3" spans="1:15" x14ac:dyDescent="0.2">
      <c r="C3" s="8" t="s">
        <v>31</v>
      </c>
    </row>
    <row r="4" spans="1:15" x14ac:dyDescent="0.2">
      <c r="C4" s="8" t="s">
        <v>30</v>
      </c>
    </row>
    <row r="5" spans="1:15" x14ac:dyDescent="0.2">
      <c r="C5" s="9" t="s">
        <v>333</v>
      </c>
    </row>
    <row r="6" spans="1:15" x14ac:dyDescent="0.2">
      <c r="C6" s="9"/>
    </row>
    <row r="7" spans="1:15" x14ac:dyDescent="0.2">
      <c r="C7" s="3" t="s">
        <v>7</v>
      </c>
      <c r="F7" s="63"/>
      <c r="G7" s="26" t="s">
        <v>6</v>
      </c>
    </row>
    <row r="8" spans="1:15" x14ac:dyDescent="0.2">
      <c r="C8" s="9" t="s">
        <v>339</v>
      </c>
    </row>
    <row r="9" spans="1:15" x14ac:dyDescent="0.2">
      <c r="C9" s="6"/>
    </row>
    <row r="10" spans="1:15" x14ac:dyDescent="0.2">
      <c r="C10" s="64"/>
      <c r="D10" s="160"/>
      <c r="E10" s="54"/>
      <c r="F10" s="42"/>
      <c r="G10" s="54"/>
      <c r="H10" s="54"/>
      <c r="I10" s="54"/>
      <c r="J10" s="32"/>
      <c r="K10" s="55" t="s">
        <v>20</v>
      </c>
      <c r="L10" s="43"/>
    </row>
    <row r="11" spans="1:15" x14ac:dyDescent="0.2">
      <c r="C11" s="56"/>
      <c r="F11" s="43"/>
      <c r="J11" s="33"/>
      <c r="K11" s="65"/>
      <c r="L11" s="43"/>
    </row>
    <row r="12" spans="1:15" ht="51" x14ac:dyDescent="0.2">
      <c r="C12" s="56" t="s">
        <v>340</v>
      </c>
      <c r="D12" s="161" t="s">
        <v>27</v>
      </c>
      <c r="F12" s="43"/>
      <c r="G12" s="85">
        <v>0</v>
      </c>
      <c r="H12" s="86">
        <v>0</v>
      </c>
      <c r="J12" s="34">
        <v>0</v>
      </c>
      <c r="K12" s="57">
        <v>0</v>
      </c>
      <c r="L12" s="43"/>
    </row>
    <row r="13" spans="1:15" x14ac:dyDescent="0.2">
      <c r="C13" s="56"/>
      <c r="D13" s="74" t="s">
        <v>341</v>
      </c>
      <c r="F13" s="43"/>
      <c r="G13" s="85"/>
      <c r="H13" s="86"/>
      <c r="J13" s="34"/>
      <c r="K13" s="57"/>
      <c r="L13" s="43"/>
    </row>
    <row r="14" spans="1:15" x14ac:dyDescent="0.2">
      <c r="C14" s="56"/>
      <c r="D14" s="74" t="s">
        <v>343</v>
      </c>
      <c r="F14" s="43"/>
      <c r="G14" s="85"/>
      <c r="H14" s="86"/>
      <c r="J14" s="34"/>
      <c r="K14" s="57"/>
      <c r="L14" s="43"/>
    </row>
    <row r="15" spans="1:15" s="38" customFormat="1" x14ac:dyDescent="0.2">
      <c r="A15" s="27"/>
      <c r="B15" s="27"/>
      <c r="C15" s="56"/>
      <c r="D15" s="74"/>
      <c r="E15" s="39"/>
      <c r="F15" s="43"/>
      <c r="G15" s="85"/>
      <c r="H15" s="86"/>
      <c r="I15" s="39"/>
      <c r="J15" s="34"/>
      <c r="K15" s="57"/>
      <c r="L15" s="43"/>
      <c r="N15" s="27"/>
      <c r="O15" s="27"/>
    </row>
    <row r="16" spans="1:15" ht="51" x14ac:dyDescent="0.2">
      <c r="C16" s="56" t="s">
        <v>334</v>
      </c>
      <c r="D16" s="158" t="s">
        <v>5</v>
      </c>
      <c r="F16" s="43"/>
      <c r="G16" s="85">
        <v>0</v>
      </c>
      <c r="H16" s="86">
        <v>0</v>
      </c>
      <c r="J16" s="34">
        <v>0</v>
      </c>
      <c r="K16" s="57">
        <v>0</v>
      </c>
      <c r="L16" s="43"/>
    </row>
    <row r="17" spans="3:13" x14ac:dyDescent="0.2">
      <c r="C17" s="56"/>
      <c r="F17" s="43"/>
      <c r="J17" s="33"/>
      <c r="K17" s="57"/>
      <c r="L17" s="43"/>
    </row>
    <row r="18" spans="3:13" x14ac:dyDescent="0.2">
      <c r="C18" s="67"/>
      <c r="D18" s="162"/>
      <c r="E18" s="60"/>
      <c r="F18" s="44"/>
      <c r="G18" s="60"/>
      <c r="H18" s="60"/>
      <c r="I18" s="60"/>
      <c r="J18" s="35"/>
      <c r="K18" s="61"/>
      <c r="L18" s="43"/>
    </row>
    <row r="19" spans="3:13" x14ac:dyDescent="0.2">
      <c r="C19" s="56"/>
      <c r="F19" s="43"/>
      <c r="H19" s="62"/>
      <c r="J19" s="70"/>
      <c r="K19" s="57"/>
      <c r="L19" s="43"/>
      <c r="M19" s="71"/>
    </row>
    <row r="20" spans="3:13" x14ac:dyDescent="0.2">
      <c r="C20" s="56"/>
      <c r="D20" s="27"/>
      <c r="F20" s="43"/>
      <c r="H20" s="62"/>
      <c r="J20" s="23" t="s">
        <v>338</v>
      </c>
      <c r="K20" s="57">
        <f>'SECTION No. 2'!K385</f>
        <v>13000</v>
      </c>
      <c r="L20" s="43"/>
      <c r="M20" s="71"/>
    </row>
    <row r="21" spans="3:13" x14ac:dyDescent="0.2">
      <c r="C21" s="67"/>
      <c r="D21" s="162"/>
      <c r="E21" s="60"/>
      <c r="F21" s="44"/>
      <c r="G21" s="60"/>
      <c r="H21" s="75"/>
      <c r="I21" s="60"/>
      <c r="J21" s="68"/>
      <c r="K21" s="57"/>
      <c r="L21" s="43"/>
      <c r="M21" s="71"/>
    </row>
    <row r="22" spans="3:13" x14ac:dyDescent="0.2">
      <c r="C22" s="56"/>
      <c r="F22" s="43"/>
      <c r="H22" s="62"/>
      <c r="J22" s="70"/>
      <c r="K22" s="57">
        <f t="shared" ref="K22:K42" si="0">G22*J22</f>
        <v>0</v>
      </c>
      <c r="L22" s="43"/>
      <c r="M22" s="71"/>
    </row>
    <row r="23" spans="3:13" x14ac:dyDescent="0.2">
      <c r="C23" s="56"/>
      <c r="D23" s="163" t="s">
        <v>335</v>
      </c>
      <c r="F23" s="43"/>
      <c r="H23" s="62"/>
      <c r="J23" s="70"/>
      <c r="K23" s="57">
        <f t="shared" si="0"/>
        <v>0</v>
      </c>
      <c r="L23" s="43"/>
      <c r="M23" s="71"/>
    </row>
    <row r="24" spans="3:13" x14ac:dyDescent="0.2">
      <c r="C24" s="56"/>
      <c r="F24" s="43"/>
      <c r="H24" s="62"/>
      <c r="J24" s="70"/>
      <c r="K24" s="57">
        <f t="shared" si="0"/>
        <v>0</v>
      </c>
      <c r="L24" s="43"/>
      <c r="M24" s="71"/>
    </row>
    <row r="25" spans="3:13" x14ac:dyDescent="0.2">
      <c r="C25" s="56" t="s">
        <v>336</v>
      </c>
      <c r="D25" s="158" t="s">
        <v>342</v>
      </c>
      <c r="F25" s="43"/>
      <c r="G25" s="39">
        <v>1</v>
      </c>
      <c r="H25" s="62" t="s">
        <v>19</v>
      </c>
      <c r="J25" s="69">
        <f>SUM('SECTION No. 2'!K100:K108)</f>
        <v>0</v>
      </c>
      <c r="K25" s="57">
        <f>G25*J25</f>
        <v>0</v>
      </c>
      <c r="L25" s="43"/>
      <c r="M25" s="71"/>
    </row>
    <row r="26" spans="3:13" x14ac:dyDescent="0.2">
      <c r="C26" s="56"/>
      <c r="F26" s="43"/>
      <c r="H26" s="62"/>
      <c r="J26" s="70"/>
      <c r="K26" s="57">
        <f t="shared" si="0"/>
        <v>0</v>
      </c>
      <c r="L26" s="43"/>
      <c r="M26" s="71"/>
    </row>
    <row r="27" spans="3:13" x14ac:dyDescent="0.2">
      <c r="C27" s="67"/>
      <c r="D27" s="162"/>
      <c r="E27" s="60"/>
      <c r="F27" s="44"/>
      <c r="G27" s="60"/>
      <c r="H27" s="75"/>
      <c r="I27" s="60"/>
      <c r="J27" s="68"/>
      <c r="K27" s="57">
        <f t="shared" si="0"/>
        <v>0</v>
      </c>
      <c r="L27" s="43"/>
      <c r="M27" s="71"/>
    </row>
    <row r="28" spans="3:13" x14ac:dyDescent="0.2">
      <c r="C28" s="56"/>
      <c r="F28" s="43"/>
      <c r="H28" s="62"/>
      <c r="J28" s="70"/>
      <c r="K28" s="57">
        <f t="shared" si="0"/>
        <v>0</v>
      </c>
      <c r="L28" s="43"/>
      <c r="M28" s="71"/>
    </row>
    <row r="29" spans="3:13" ht="25.5" x14ac:dyDescent="0.2">
      <c r="C29" s="56"/>
      <c r="D29" s="163" t="s">
        <v>344</v>
      </c>
      <c r="F29" s="43"/>
      <c r="H29" s="62"/>
      <c r="J29" s="70"/>
      <c r="K29" s="57">
        <f t="shared" si="0"/>
        <v>0</v>
      </c>
      <c r="L29" s="43"/>
      <c r="M29" s="71"/>
    </row>
    <row r="30" spans="3:13" x14ac:dyDescent="0.2">
      <c r="C30" s="56"/>
      <c r="F30" s="43"/>
      <c r="H30" s="62"/>
      <c r="J30" s="70"/>
      <c r="K30" s="57">
        <f t="shared" si="0"/>
        <v>0</v>
      </c>
      <c r="L30" s="43"/>
      <c r="M30" s="71"/>
    </row>
    <row r="31" spans="3:13" ht="63.75" x14ac:dyDescent="0.2">
      <c r="C31" s="56" t="s">
        <v>154</v>
      </c>
      <c r="D31" s="102" t="s">
        <v>359</v>
      </c>
      <c r="F31" s="43"/>
      <c r="G31" s="39">
        <v>838</v>
      </c>
      <c r="H31" s="62" t="s">
        <v>125</v>
      </c>
      <c r="J31" s="148"/>
      <c r="K31" s="57">
        <f t="shared" si="0"/>
        <v>0</v>
      </c>
      <c r="L31" s="43"/>
      <c r="M31" s="71"/>
    </row>
    <row r="32" spans="3:13" x14ac:dyDescent="0.2">
      <c r="C32" s="56"/>
      <c r="D32" s="102"/>
      <c r="F32" s="43"/>
      <c r="H32" s="62"/>
      <c r="J32" s="70"/>
      <c r="K32" s="57">
        <f t="shared" si="0"/>
        <v>0</v>
      </c>
      <c r="L32" s="43"/>
      <c r="M32" s="71"/>
    </row>
    <row r="33" spans="3:13" ht="25.5" x14ac:dyDescent="0.2">
      <c r="C33" s="56" t="s">
        <v>159</v>
      </c>
      <c r="D33" s="149" t="s">
        <v>232</v>
      </c>
      <c r="F33" s="43"/>
      <c r="G33" s="39">
        <v>15</v>
      </c>
      <c r="H33" s="62" t="s">
        <v>141</v>
      </c>
      <c r="J33" s="148"/>
      <c r="K33" s="57">
        <f t="shared" si="0"/>
        <v>0</v>
      </c>
      <c r="L33" s="43"/>
      <c r="M33" s="71"/>
    </row>
    <row r="34" spans="3:13" x14ac:dyDescent="0.2">
      <c r="C34" s="56"/>
      <c r="D34" s="149"/>
      <c r="F34" s="43"/>
      <c r="H34" s="62"/>
      <c r="J34" s="70"/>
      <c r="K34" s="57">
        <f t="shared" si="0"/>
        <v>0</v>
      </c>
      <c r="L34" s="43"/>
      <c r="M34" s="71"/>
    </row>
    <row r="35" spans="3:13" x14ac:dyDescent="0.2">
      <c r="C35" s="56" t="s">
        <v>160</v>
      </c>
      <c r="D35" s="149" t="s">
        <v>231</v>
      </c>
      <c r="F35" s="43"/>
      <c r="G35" s="39">
        <v>15</v>
      </c>
      <c r="H35" s="62" t="s">
        <v>141</v>
      </c>
      <c r="J35" s="148"/>
      <c r="K35" s="57"/>
      <c r="L35" s="43"/>
      <c r="M35" s="71"/>
    </row>
    <row r="36" spans="3:13" x14ac:dyDescent="0.2">
      <c r="C36" s="56"/>
      <c r="D36" s="102"/>
      <c r="F36" s="43"/>
      <c r="H36" s="62"/>
      <c r="J36" s="70"/>
      <c r="K36" s="57"/>
      <c r="L36" s="43"/>
      <c r="M36" s="71"/>
    </row>
    <row r="37" spans="3:13" ht="25.5" x14ac:dyDescent="0.2">
      <c r="C37" s="56" t="s">
        <v>161</v>
      </c>
      <c r="D37" s="149" t="s">
        <v>223</v>
      </c>
      <c r="F37" s="43"/>
      <c r="G37" s="39">
        <v>15</v>
      </c>
      <c r="H37" s="62" t="s">
        <v>141</v>
      </c>
      <c r="J37" s="148"/>
      <c r="K37" s="57">
        <f t="shared" si="0"/>
        <v>0</v>
      </c>
      <c r="L37" s="43"/>
      <c r="M37" s="71"/>
    </row>
    <row r="38" spans="3:13" x14ac:dyDescent="0.2">
      <c r="C38" s="56"/>
      <c r="D38" s="149"/>
      <c r="F38" s="43"/>
      <c r="H38" s="62"/>
      <c r="J38" s="70"/>
      <c r="K38" s="57">
        <f t="shared" si="0"/>
        <v>0</v>
      </c>
      <c r="L38" s="43"/>
      <c r="M38" s="71"/>
    </row>
    <row r="39" spans="3:13" x14ac:dyDescent="0.2">
      <c r="C39" s="56" t="s">
        <v>162</v>
      </c>
      <c r="D39" s="149" t="s">
        <v>126</v>
      </c>
      <c r="F39" s="43"/>
      <c r="G39" s="39">
        <v>20</v>
      </c>
      <c r="H39" s="62" t="s">
        <v>127</v>
      </c>
      <c r="J39" s="148"/>
      <c r="K39" s="57">
        <f t="shared" si="0"/>
        <v>0</v>
      </c>
      <c r="L39" s="43"/>
      <c r="M39" s="71"/>
    </row>
    <row r="40" spans="3:13" x14ac:dyDescent="0.2">
      <c r="C40" s="56"/>
      <c r="F40" s="43"/>
      <c r="G40" s="85"/>
      <c r="H40" s="86"/>
      <c r="J40" s="34"/>
      <c r="K40" s="57">
        <f t="shared" si="0"/>
        <v>0</v>
      </c>
      <c r="L40" s="43"/>
      <c r="M40" s="71"/>
    </row>
    <row r="41" spans="3:13" x14ac:dyDescent="0.2">
      <c r="C41" s="67"/>
      <c r="D41" s="162"/>
      <c r="E41" s="60"/>
      <c r="F41" s="44"/>
      <c r="G41" s="60"/>
      <c r="H41" s="75"/>
      <c r="I41" s="60"/>
      <c r="J41" s="68"/>
      <c r="K41" s="57">
        <f t="shared" si="0"/>
        <v>0</v>
      </c>
      <c r="L41" s="43"/>
      <c r="M41" s="71"/>
    </row>
    <row r="42" spans="3:13" x14ac:dyDescent="0.2">
      <c r="C42" s="56"/>
      <c r="F42" s="43"/>
      <c r="H42" s="62"/>
      <c r="J42" s="70"/>
      <c r="K42" s="57">
        <f t="shared" si="0"/>
        <v>0</v>
      </c>
      <c r="L42" s="43"/>
      <c r="M42" s="71"/>
    </row>
    <row r="43" spans="3:13" x14ac:dyDescent="0.2">
      <c r="C43" s="72"/>
      <c r="F43" s="43"/>
      <c r="H43" s="62"/>
      <c r="J43" s="33"/>
      <c r="K43" s="57">
        <f>G43*J43</f>
        <v>0</v>
      </c>
      <c r="L43" s="43"/>
    </row>
    <row r="44" spans="3:13" x14ac:dyDescent="0.2">
      <c r="C44" s="72"/>
      <c r="D44" s="22" t="s">
        <v>337</v>
      </c>
      <c r="F44" s="43"/>
      <c r="H44" s="62"/>
      <c r="J44" s="33"/>
      <c r="K44" s="58"/>
      <c r="L44" s="43"/>
    </row>
    <row r="45" spans="3:13" ht="13.5" thickBot="1" x14ac:dyDescent="0.25">
      <c r="C45" s="72"/>
      <c r="D45" s="161"/>
      <c r="E45" s="27"/>
      <c r="F45" s="19"/>
      <c r="G45" s="12"/>
      <c r="H45" s="24"/>
      <c r="I45" s="46"/>
      <c r="J45" s="23" t="s">
        <v>21</v>
      </c>
      <c r="K45" s="59">
        <f>SUM(K19:K43)</f>
        <v>13000</v>
      </c>
      <c r="L45" s="43"/>
    </row>
    <row r="46" spans="3:13" ht="4.5" customHeight="1" thickTop="1" x14ac:dyDescent="0.2">
      <c r="C46" s="73"/>
      <c r="D46" s="162"/>
      <c r="E46" s="60"/>
      <c r="F46" s="44"/>
      <c r="G46" s="60"/>
      <c r="H46" s="75"/>
      <c r="I46" s="60"/>
      <c r="J46" s="35"/>
      <c r="K46" s="61"/>
      <c r="L46" s="43"/>
    </row>
    <row r="47" spans="3:13" x14ac:dyDescent="0.2">
      <c r="C47" s="78"/>
      <c r="H47" s="62"/>
      <c r="J47" s="79"/>
      <c r="M47" s="71"/>
    </row>
  </sheetData>
  <pageMargins left="0.47244094488188981" right="0.35" top="0.31" bottom="0.53" header="0.22" footer="0.24"/>
  <pageSetup paperSize="9" scale="74" fitToHeight="0" orientation="portrait" useFirstPageNumber="1" r:id="rId1"/>
  <headerFooter alignWithMargins="0">
    <oddFooter>&amp;C&amp;A / 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D1BF46-6495-4461-BC9A-983778ECB2B1}">
  <sheetPr>
    <pageSetUpPr fitToPage="1"/>
  </sheetPr>
  <dimension ref="C2:Q111"/>
  <sheetViews>
    <sheetView showZeros="0" view="pageBreakPreview" zoomScaleNormal="100" zoomScaleSheetLayoutView="100" workbookViewId="0"/>
  </sheetViews>
  <sheetFormatPr defaultRowHeight="12.75" x14ac:dyDescent="0.2"/>
  <cols>
    <col min="1" max="1" width="5.140625" style="136" customWidth="1"/>
    <col min="2" max="2" width="1.7109375" style="136" customWidth="1"/>
    <col min="3" max="3" width="6.140625" style="136" customWidth="1"/>
    <col min="4" max="4" width="66.85546875" style="103" customWidth="1"/>
    <col min="5" max="5" width="1.140625" style="104" customWidth="1"/>
    <col min="6" max="6" width="6.28515625" style="104" customWidth="1"/>
    <col min="7" max="7" width="7.7109375" style="104" customWidth="1"/>
    <col min="8" max="8" width="4.85546875" style="104" customWidth="1"/>
    <col min="9" max="9" width="2.7109375" style="104" customWidth="1"/>
    <col min="10" max="10" width="10.42578125" style="30" customWidth="1"/>
    <col min="11" max="11" width="17" style="29" customWidth="1"/>
    <col min="12" max="12" width="1.28515625" style="104" customWidth="1"/>
    <col min="13" max="13" width="13.42578125" style="38" customWidth="1"/>
    <col min="14" max="14" width="1.28515625" style="38" customWidth="1"/>
    <col min="15" max="15" width="13.42578125" style="37" customWidth="1"/>
    <col min="16" max="16" width="1.42578125" style="40" customWidth="1"/>
    <col min="17" max="17" width="4.42578125" style="40" customWidth="1"/>
    <col min="18" max="18" width="12.140625" style="136" customWidth="1"/>
    <col min="19" max="19" width="11.85546875" style="136" customWidth="1"/>
    <col min="20" max="16384" width="9.140625" style="136"/>
  </cols>
  <sheetData>
    <row r="2" spans="3:12" x14ac:dyDescent="0.2">
      <c r="C2" s="8" t="s">
        <v>31</v>
      </c>
    </row>
    <row r="3" spans="3:12" x14ac:dyDescent="0.2">
      <c r="C3" s="8" t="s">
        <v>30</v>
      </c>
    </row>
    <row r="4" spans="3:12" x14ac:dyDescent="0.2">
      <c r="C4" s="9" t="s">
        <v>55</v>
      </c>
    </row>
    <row r="5" spans="3:12" x14ac:dyDescent="0.2">
      <c r="C5" s="105"/>
    </row>
    <row r="6" spans="3:12" x14ac:dyDescent="0.2">
      <c r="C6" s="106" t="s">
        <v>330</v>
      </c>
      <c r="F6" s="107"/>
      <c r="G6" s="108" t="s">
        <v>6</v>
      </c>
    </row>
    <row r="7" spans="3:12" x14ac:dyDescent="0.2">
      <c r="C7" s="109" t="s">
        <v>59</v>
      </c>
    </row>
    <row r="8" spans="3:12" x14ac:dyDescent="0.2">
      <c r="C8" s="110"/>
    </row>
    <row r="9" spans="3:12" x14ac:dyDescent="0.2">
      <c r="C9" s="111"/>
      <c r="D9" s="112"/>
      <c r="E9" s="113"/>
      <c r="F9" s="114"/>
      <c r="G9" s="113"/>
      <c r="H9" s="113"/>
      <c r="I9" s="113"/>
      <c r="J9" s="32"/>
      <c r="K9" s="55" t="s">
        <v>20</v>
      </c>
      <c r="L9" s="115"/>
    </row>
    <row r="10" spans="3:12" ht="38.25" x14ac:dyDescent="0.2">
      <c r="C10" s="116">
        <v>4.01</v>
      </c>
      <c r="D10" s="117" t="s">
        <v>60</v>
      </c>
      <c r="F10" s="115"/>
      <c r="G10" s="85">
        <v>0</v>
      </c>
      <c r="H10" s="86">
        <v>0</v>
      </c>
      <c r="J10" s="34">
        <v>0</v>
      </c>
      <c r="K10" s="57">
        <v>0</v>
      </c>
      <c r="L10" s="115"/>
    </row>
    <row r="11" spans="3:12" x14ac:dyDescent="0.2">
      <c r="C11" s="116"/>
      <c r="D11" s="117"/>
      <c r="F11" s="115"/>
      <c r="J11" s="33"/>
      <c r="K11" s="57"/>
      <c r="L11" s="115"/>
    </row>
    <row r="12" spans="3:12" ht="127.5" customHeight="1" x14ac:dyDescent="0.2">
      <c r="C12" s="116">
        <v>4.0199999999999996</v>
      </c>
      <c r="D12" s="117" t="s">
        <v>61</v>
      </c>
      <c r="F12" s="115"/>
      <c r="G12" s="85">
        <v>0</v>
      </c>
      <c r="H12" s="86">
        <v>0</v>
      </c>
      <c r="J12" s="34">
        <v>0</v>
      </c>
      <c r="K12" s="57">
        <v>0</v>
      </c>
      <c r="L12" s="115"/>
    </row>
    <row r="13" spans="3:12" x14ac:dyDescent="0.2">
      <c r="C13" s="116"/>
      <c r="F13" s="115"/>
      <c r="J13" s="33"/>
      <c r="K13" s="57"/>
      <c r="L13" s="115"/>
    </row>
    <row r="14" spans="3:12" x14ac:dyDescent="0.2">
      <c r="C14" s="116"/>
      <c r="F14" s="115"/>
      <c r="J14" s="33"/>
      <c r="K14" s="57"/>
      <c r="L14" s="115"/>
    </row>
    <row r="15" spans="3:12" x14ac:dyDescent="0.2">
      <c r="C15" s="116"/>
      <c r="D15" s="118" t="s">
        <v>62</v>
      </c>
      <c r="F15" s="115"/>
      <c r="J15" s="33"/>
      <c r="K15" s="57"/>
      <c r="L15" s="115"/>
    </row>
    <row r="16" spans="3:12" x14ac:dyDescent="0.2">
      <c r="C16" s="116"/>
      <c r="D16" s="119"/>
      <c r="F16" s="115"/>
      <c r="J16" s="33"/>
      <c r="K16" s="57"/>
      <c r="L16" s="115"/>
    </row>
    <row r="17" spans="3:12" ht="38.25" x14ac:dyDescent="0.2">
      <c r="C17" s="116">
        <v>4.03</v>
      </c>
      <c r="D17" s="117" t="s">
        <v>63</v>
      </c>
      <c r="F17" s="115"/>
      <c r="J17" s="33"/>
      <c r="K17" s="57"/>
      <c r="L17" s="115"/>
    </row>
    <row r="18" spans="3:12" x14ac:dyDescent="0.2">
      <c r="C18" s="116"/>
      <c r="D18" s="117"/>
      <c r="F18" s="115"/>
      <c r="J18" s="33"/>
      <c r="K18" s="57"/>
      <c r="L18" s="115"/>
    </row>
    <row r="19" spans="3:12" x14ac:dyDescent="0.2">
      <c r="C19" s="116"/>
      <c r="D19" s="117" t="s">
        <v>64</v>
      </c>
      <c r="F19" s="115"/>
      <c r="J19" s="33"/>
      <c r="K19" s="57"/>
      <c r="L19" s="115"/>
    </row>
    <row r="20" spans="3:12" x14ac:dyDescent="0.2">
      <c r="C20" s="116"/>
      <c r="F20" s="115"/>
      <c r="J20" s="33"/>
      <c r="K20" s="57"/>
      <c r="L20" s="115"/>
    </row>
    <row r="21" spans="3:12" x14ac:dyDescent="0.2">
      <c r="C21" s="116"/>
      <c r="D21" s="117" t="s">
        <v>65</v>
      </c>
      <c r="F21" s="115"/>
      <c r="J21" s="33"/>
      <c r="K21" s="57"/>
      <c r="L21" s="115"/>
    </row>
    <row r="22" spans="3:12" x14ac:dyDescent="0.2">
      <c r="C22" s="116"/>
      <c r="D22" s="117"/>
      <c r="F22" s="115"/>
      <c r="J22" s="33"/>
      <c r="K22" s="57"/>
      <c r="L22" s="115"/>
    </row>
    <row r="23" spans="3:12" x14ac:dyDescent="0.2">
      <c r="C23" s="116"/>
      <c r="D23" s="120" t="s">
        <v>66</v>
      </c>
      <c r="F23" s="115"/>
      <c r="J23" s="33"/>
      <c r="K23" s="57"/>
      <c r="L23" s="115"/>
    </row>
    <row r="24" spans="3:12" x14ac:dyDescent="0.2">
      <c r="C24" s="116"/>
      <c r="D24" s="117"/>
      <c r="F24" s="115"/>
      <c r="J24" s="33"/>
      <c r="K24" s="57"/>
      <c r="L24" s="115"/>
    </row>
    <row r="25" spans="3:12" x14ac:dyDescent="0.2">
      <c r="C25" s="116"/>
      <c r="D25" s="120" t="s">
        <v>67</v>
      </c>
      <c r="F25" s="115"/>
      <c r="J25" s="33"/>
      <c r="K25" s="57"/>
      <c r="L25" s="115"/>
    </row>
    <row r="26" spans="3:12" x14ac:dyDescent="0.2">
      <c r="C26" s="116"/>
      <c r="D26" s="117"/>
      <c r="F26" s="115"/>
      <c r="J26" s="33"/>
      <c r="K26" s="57"/>
      <c r="L26" s="115"/>
    </row>
    <row r="27" spans="3:12" ht="38.25" customHeight="1" x14ac:dyDescent="0.2">
      <c r="C27" s="116"/>
      <c r="D27" s="120" t="s">
        <v>68</v>
      </c>
      <c r="F27" s="115"/>
      <c r="J27" s="33"/>
      <c r="K27" s="57"/>
      <c r="L27" s="115"/>
    </row>
    <row r="28" spans="3:12" x14ac:dyDescent="0.2">
      <c r="C28" s="116"/>
      <c r="D28" s="120"/>
      <c r="F28" s="115"/>
      <c r="J28" s="33"/>
      <c r="K28" s="57"/>
      <c r="L28" s="115"/>
    </row>
    <row r="29" spans="3:12" ht="51" x14ac:dyDescent="0.2">
      <c r="C29" s="116"/>
      <c r="D29" s="120" t="s">
        <v>69</v>
      </c>
      <c r="F29" s="115"/>
      <c r="J29" s="33"/>
      <c r="K29" s="57"/>
      <c r="L29" s="115"/>
    </row>
    <row r="30" spans="3:12" x14ac:dyDescent="0.2">
      <c r="C30" s="116"/>
      <c r="D30" s="117"/>
      <c r="F30" s="115"/>
      <c r="J30" s="33"/>
      <c r="K30" s="57"/>
      <c r="L30" s="115"/>
    </row>
    <row r="31" spans="3:12" x14ac:dyDescent="0.2">
      <c r="C31" s="116"/>
      <c r="D31" s="120" t="s">
        <v>70</v>
      </c>
      <c r="F31" s="115"/>
      <c r="G31" s="85">
        <v>0</v>
      </c>
      <c r="H31" s="86">
        <v>0</v>
      </c>
      <c r="J31" s="34">
        <v>0</v>
      </c>
      <c r="K31" s="57">
        <v>0</v>
      </c>
      <c r="L31" s="115"/>
    </row>
    <row r="32" spans="3:12" x14ac:dyDescent="0.2">
      <c r="C32" s="116"/>
      <c r="D32" s="117"/>
      <c r="F32" s="115"/>
      <c r="J32" s="33"/>
      <c r="K32" s="57"/>
      <c r="L32" s="115"/>
    </row>
    <row r="33" spans="3:17" x14ac:dyDescent="0.2">
      <c r="C33" s="116"/>
      <c r="D33" s="117"/>
      <c r="F33" s="115"/>
      <c r="J33" s="33"/>
      <c r="K33" s="57"/>
      <c r="L33" s="115"/>
    </row>
    <row r="34" spans="3:17" x14ac:dyDescent="0.2">
      <c r="C34" s="116"/>
      <c r="D34" s="121" t="s">
        <v>71</v>
      </c>
      <c r="F34" s="115"/>
      <c r="J34" s="33"/>
      <c r="K34" s="57"/>
      <c r="L34" s="115"/>
    </row>
    <row r="35" spans="3:17" ht="25.5" x14ac:dyDescent="0.2">
      <c r="C35" s="116">
        <v>4.04</v>
      </c>
      <c r="D35" s="120" t="s">
        <v>72</v>
      </c>
      <c r="F35" s="115"/>
      <c r="J35" s="33"/>
      <c r="K35" s="57"/>
      <c r="L35" s="115"/>
    </row>
    <row r="36" spans="3:17" s="38" customFormat="1" x14ac:dyDescent="0.2">
      <c r="C36" s="116"/>
      <c r="D36" s="117"/>
      <c r="E36" s="104"/>
      <c r="F36" s="115"/>
      <c r="G36" s="104"/>
      <c r="H36" s="104"/>
      <c r="I36" s="104"/>
      <c r="J36" s="33"/>
      <c r="K36" s="57"/>
      <c r="L36" s="115"/>
      <c r="O36" s="37"/>
      <c r="P36" s="40"/>
      <c r="Q36" s="40"/>
    </row>
    <row r="37" spans="3:17" s="38" customFormat="1" x14ac:dyDescent="0.2">
      <c r="C37" s="116"/>
      <c r="D37" s="122" t="s">
        <v>84</v>
      </c>
      <c r="E37" s="104"/>
      <c r="F37" s="174" t="s">
        <v>73</v>
      </c>
      <c r="G37" s="175"/>
      <c r="H37" s="175"/>
      <c r="I37" s="104"/>
      <c r="J37" s="69"/>
      <c r="K37" s="57">
        <v>0</v>
      </c>
      <c r="L37" s="115"/>
      <c r="O37" s="37"/>
      <c r="P37" s="40"/>
      <c r="Q37" s="40"/>
    </row>
    <row r="38" spans="3:17" s="38" customFormat="1" x14ac:dyDescent="0.2">
      <c r="C38" s="116"/>
      <c r="D38" s="117"/>
      <c r="E38" s="104"/>
      <c r="F38" s="115"/>
      <c r="G38" s="104"/>
      <c r="H38" s="104"/>
      <c r="I38" s="104"/>
      <c r="J38" s="33"/>
      <c r="K38" s="57"/>
      <c r="L38" s="115"/>
      <c r="O38" s="37"/>
      <c r="P38" s="40"/>
      <c r="Q38" s="40"/>
    </row>
    <row r="39" spans="3:17" s="38" customFormat="1" x14ac:dyDescent="0.2">
      <c r="C39" s="116"/>
      <c r="D39" s="122" t="s">
        <v>85</v>
      </c>
      <c r="E39" s="104"/>
      <c r="F39" s="174" t="s">
        <v>73</v>
      </c>
      <c r="G39" s="175"/>
      <c r="H39" s="175"/>
      <c r="I39" s="104"/>
      <c r="J39" s="69"/>
      <c r="K39" s="57">
        <v>0</v>
      </c>
      <c r="L39" s="115"/>
      <c r="O39" s="37"/>
      <c r="P39" s="40"/>
      <c r="Q39" s="40"/>
    </row>
    <row r="40" spans="3:17" s="38" customFormat="1" x14ac:dyDescent="0.2">
      <c r="C40" s="116"/>
      <c r="D40" s="117"/>
      <c r="E40" s="104"/>
      <c r="F40" s="115"/>
      <c r="G40" s="104"/>
      <c r="H40" s="104"/>
      <c r="I40" s="104"/>
      <c r="J40" s="33"/>
      <c r="K40" s="57"/>
      <c r="L40" s="115"/>
      <c r="O40" s="37"/>
      <c r="P40" s="40"/>
      <c r="Q40" s="40"/>
    </row>
    <row r="41" spans="3:17" s="38" customFormat="1" x14ac:dyDescent="0.2">
      <c r="C41" s="116"/>
      <c r="D41" s="122" t="s">
        <v>86</v>
      </c>
      <c r="E41" s="104"/>
      <c r="F41" s="174" t="s">
        <v>73</v>
      </c>
      <c r="G41" s="175"/>
      <c r="H41" s="175"/>
      <c r="I41" s="104"/>
      <c r="J41" s="69"/>
      <c r="K41" s="57">
        <v>0</v>
      </c>
      <c r="L41" s="115"/>
      <c r="O41" s="37"/>
      <c r="P41" s="40"/>
      <c r="Q41" s="40"/>
    </row>
    <row r="42" spans="3:17" s="38" customFormat="1" x14ac:dyDescent="0.2">
      <c r="C42" s="116"/>
      <c r="D42" s="117"/>
      <c r="E42" s="104"/>
      <c r="F42" s="115"/>
      <c r="G42" s="104"/>
      <c r="H42" s="104"/>
      <c r="I42" s="104"/>
      <c r="J42" s="33"/>
      <c r="K42" s="57"/>
      <c r="L42" s="115"/>
      <c r="O42" s="37"/>
      <c r="P42" s="40"/>
      <c r="Q42" s="40"/>
    </row>
    <row r="43" spans="3:17" s="38" customFormat="1" ht="12.75" customHeight="1" x14ac:dyDescent="0.2">
      <c r="C43" s="116"/>
      <c r="D43" s="122" t="s">
        <v>87</v>
      </c>
      <c r="E43" s="104"/>
      <c r="F43" s="174" t="s">
        <v>73</v>
      </c>
      <c r="G43" s="175"/>
      <c r="H43" s="175"/>
      <c r="I43" s="104"/>
      <c r="J43" s="69"/>
      <c r="K43" s="57">
        <v>0</v>
      </c>
      <c r="L43" s="115"/>
      <c r="O43" s="37"/>
      <c r="P43" s="40"/>
      <c r="Q43" s="40"/>
    </row>
    <row r="44" spans="3:17" s="38" customFormat="1" x14ac:dyDescent="0.2">
      <c r="C44" s="116"/>
      <c r="D44" s="122"/>
      <c r="E44" s="104"/>
      <c r="F44" s="123"/>
      <c r="G44" s="124"/>
      <c r="H44" s="124"/>
      <c r="I44" s="104"/>
      <c r="J44" s="33"/>
      <c r="K44" s="57"/>
      <c r="L44" s="115"/>
      <c r="O44" s="37"/>
      <c r="P44" s="40"/>
      <c r="Q44" s="40"/>
    </row>
    <row r="45" spans="3:17" s="38" customFormat="1" ht="12.75" customHeight="1" x14ac:dyDescent="0.2">
      <c r="C45" s="116"/>
      <c r="D45" s="122" t="s">
        <v>88</v>
      </c>
      <c r="E45" s="104"/>
      <c r="F45" s="174" t="s">
        <v>73</v>
      </c>
      <c r="G45" s="175"/>
      <c r="H45" s="175"/>
      <c r="I45" s="104"/>
      <c r="J45" s="69"/>
      <c r="K45" s="57">
        <v>0</v>
      </c>
      <c r="L45" s="115"/>
      <c r="O45" s="37"/>
      <c r="P45" s="40"/>
      <c r="Q45" s="40"/>
    </row>
    <row r="46" spans="3:17" s="38" customFormat="1" x14ac:dyDescent="0.2">
      <c r="C46" s="116"/>
      <c r="D46" s="103"/>
      <c r="E46" s="104"/>
      <c r="F46" s="115"/>
      <c r="G46" s="104"/>
      <c r="H46" s="104"/>
      <c r="I46" s="104"/>
      <c r="J46" s="33"/>
      <c r="K46" s="57"/>
      <c r="L46" s="115"/>
      <c r="O46" s="37"/>
      <c r="P46" s="40"/>
      <c r="Q46" s="40"/>
    </row>
    <row r="47" spans="3:17" s="38" customFormat="1" x14ac:dyDescent="0.2">
      <c r="C47" s="116"/>
      <c r="D47" s="125" t="s">
        <v>89</v>
      </c>
      <c r="E47" s="104"/>
      <c r="F47" s="174" t="s">
        <v>73</v>
      </c>
      <c r="G47" s="175"/>
      <c r="H47" s="175"/>
      <c r="I47" s="104"/>
      <c r="J47" s="69"/>
      <c r="K47" s="57">
        <v>0</v>
      </c>
      <c r="L47" s="115"/>
      <c r="O47" s="37"/>
      <c r="P47" s="40"/>
      <c r="Q47" s="40"/>
    </row>
    <row r="48" spans="3:17" s="38" customFormat="1" x14ac:dyDescent="0.2">
      <c r="C48" s="116"/>
      <c r="D48" s="103"/>
      <c r="E48" s="104"/>
      <c r="F48" s="115"/>
      <c r="G48" s="104"/>
      <c r="H48" s="104"/>
      <c r="I48" s="104"/>
      <c r="J48" s="33"/>
      <c r="K48" s="57"/>
      <c r="L48" s="115"/>
      <c r="O48" s="37"/>
      <c r="P48" s="40"/>
      <c r="Q48" s="40"/>
    </row>
    <row r="49" spans="3:17" s="38" customFormat="1" x14ac:dyDescent="0.2">
      <c r="C49" s="116"/>
      <c r="D49" s="125" t="s">
        <v>90</v>
      </c>
      <c r="E49" s="104"/>
      <c r="F49" s="174" t="s">
        <v>73</v>
      </c>
      <c r="G49" s="175"/>
      <c r="H49" s="175"/>
      <c r="I49" s="104"/>
      <c r="J49" s="69"/>
      <c r="K49" s="57">
        <v>0</v>
      </c>
      <c r="L49" s="115"/>
      <c r="O49" s="37"/>
      <c r="P49" s="40"/>
      <c r="Q49" s="40"/>
    </row>
    <row r="50" spans="3:17" s="38" customFormat="1" x14ac:dyDescent="0.2">
      <c r="C50" s="116"/>
      <c r="D50" s="103"/>
      <c r="E50" s="104"/>
      <c r="F50" s="115"/>
      <c r="G50" s="104"/>
      <c r="H50" s="104"/>
      <c r="I50" s="104"/>
      <c r="J50" s="33"/>
      <c r="K50" s="57"/>
      <c r="L50" s="115"/>
      <c r="O50" s="37"/>
      <c r="P50" s="40"/>
      <c r="Q50" s="40"/>
    </row>
    <row r="51" spans="3:17" s="38" customFormat="1" x14ac:dyDescent="0.2">
      <c r="C51" s="116"/>
      <c r="D51" s="125" t="s">
        <v>91</v>
      </c>
      <c r="E51" s="104"/>
      <c r="F51" s="174" t="s">
        <v>73</v>
      </c>
      <c r="G51" s="175"/>
      <c r="H51" s="175"/>
      <c r="I51" s="104"/>
      <c r="J51" s="69"/>
      <c r="K51" s="57">
        <v>0</v>
      </c>
      <c r="L51" s="115"/>
      <c r="O51" s="37"/>
      <c r="P51" s="40"/>
      <c r="Q51" s="40"/>
    </row>
    <row r="52" spans="3:17" s="38" customFormat="1" x14ac:dyDescent="0.2">
      <c r="C52" s="116"/>
      <c r="D52" s="103"/>
      <c r="E52" s="104"/>
      <c r="F52" s="115"/>
      <c r="G52" s="104"/>
      <c r="H52" s="104"/>
      <c r="I52" s="104"/>
      <c r="J52" s="33"/>
      <c r="K52" s="57"/>
      <c r="L52" s="115"/>
      <c r="O52" s="37"/>
      <c r="P52" s="40"/>
      <c r="Q52" s="40"/>
    </row>
    <row r="53" spans="3:17" s="38" customFormat="1" x14ac:dyDescent="0.2">
      <c r="C53" s="116"/>
      <c r="D53" s="103"/>
      <c r="E53" s="104"/>
      <c r="F53" s="115"/>
      <c r="G53" s="104"/>
      <c r="H53" s="104"/>
      <c r="I53" s="104"/>
      <c r="J53" s="33"/>
      <c r="K53" s="57"/>
      <c r="L53" s="115"/>
      <c r="O53" s="37"/>
      <c r="P53" s="40"/>
      <c r="Q53" s="40"/>
    </row>
    <row r="54" spans="3:17" s="38" customFormat="1" x14ac:dyDescent="0.2">
      <c r="C54" s="116"/>
      <c r="D54" s="103"/>
      <c r="E54" s="104"/>
      <c r="F54" s="115"/>
      <c r="G54" s="104"/>
      <c r="H54" s="104"/>
      <c r="I54" s="104"/>
      <c r="J54" s="33"/>
      <c r="K54" s="57"/>
      <c r="L54" s="115"/>
      <c r="O54" s="37"/>
      <c r="P54" s="40"/>
      <c r="Q54" s="40"/>
    </row>
    <row r="55" spans="3:17" s="38" customFormat="1" x14ac:dyDescent="0.2">
      <c r="C55" s="116"/>
      <c r="D55" s="121" t="s">
        <v>74</v>
      </c>
      <c r="E55" s="104"/>
      <c r="F55" s="115"/>
      <c r="G55" s="104"/>
      <c r="H55" s="104"/>
      <c r="I55" s="104"/>
      <c r="J55" s="33"/>
      <c r="K55" s="57"/>
      <c r="L55" s="115"/>
      <c r="O55" s="37"/>
      <c r="P55" s="40"/>
      <c r="Q55" s="40"/>
    </row>
    <row r="56" spans="3:17" s="38" customFormat="1" ht="38.25" x14ac:dyDescent="0.2">
      <c r="C56" s="116"/>
      <c r="D56" s="120" t="s">
        <v>75</v>
      </c>
      <c r="E56" s="104"/>
      <c r="F56" s="115"/>
      <c r="G56" s="104"/>
      <c r="H56" s="104"/>
      <c r="I56" s="104"/>
      <c r="J56" s="33"/>
      <c r="K56" s="57"/>
      <c r="L56" s="115"/>
      <c r="O56" s="37"/>
      <c r="P56" s="40"/>
      <c r="Q56" s="40"/>
    </row>
    <row r="57" spans="3:17" s="38" customFormat="1" x14ac:dyDescent="0.2">
      <c r="C57" s="116"/>
      <c r="D57" s="103"/>
      <c r="E57" s="104"/>
      <c r="F57" s="115"/>
      <c r="G57" s="104"/>
      <c r="H57" s="104"/>
      <c r="I57" s="104"/>
      <c r="J57" s="33"/>
      <c r="K57" s="57"/>
      <c r="L57" s="115"/>
      <c r="O57" s="37"/>
      <c r="P57" s="40"/>
      <c r="Q57" s="40"/>
    </row>
    <row r="58" spans="3:17" s="38" customFormat="1" ht="25.5" x14ac:dyDescent="0.2">
      <c r="C58" s="116">
        <v>4.05</v>
      </c>
      <c r="D58" s="126" t="s">
        <v>81</v>
      </c>
      <c r="E58" s="104"/>
      <c r="F58" s="169" t="s">
        <v>76</v>
      </c>
      <c r="G58" s="170"/>
      <c r="H58" s="170"/>
      <c r="I58" s="104"/>
      <c r="J58" s="129"/>
      <c r="K58" s="57">
        <v>0</v>
      </c>
      <c r="L58" s="115"/>
      <c r="O58" s="37"/>
      <c r="P58" s="40"/>
      <c r="Q58" s="40"/>
    </row>
    <row r="59" spans="3:17" s="38" customFormat="1" x14ac:dyDescent="0.2">
      <c r="C59" s="116"/>
      <c r="D59" s="103"/>
      <c r="E59" s="104"/>
      <c r="F59" s="115"/>
      <c r="G59" s="104"/>
      <c r="H59" s="104"/>
      <c r="I59" s="104"/>
      <c r="J59" s="33"/>
      <c r="K59" s="57"/>
      <c r="L59" s="115"/>
      <c r="O59" s="37"/>
      <c r="P59" s="40"/>
      <c r="Q59" s="40"/>
    </row>
    <row r="60" spans="3:17" s="38" customFormat="1" x14ac:dyDescent="0.2">
      <c r="C60" s="116">
        <v>4.0599999999999996</v>
      </c>
      <c r="D60" s="126" t="s">
        <v>82</v>
      </c>
      <c r="E60" s="104"/>
      <c r="F60" s="169" t="s">
        <v>76</v>
      </c>
      <c r="G60" s="170"/>
      <c r="H60" s="170"/>
      <c r="I60" s="104"/>
      <c r="J60" s="129"/>
      <c r="K60" s="57">
        <v>0</v>
      </c>
      <c r="L60" s="115"/>
      <c r="O60" s="37"/>
      <c r="P60" s="40"/>
      <c r="Q60" s="40"/>
    </row>
    <row r="61" spans="3:17" s="38" customFormat="1" x14ac:dyDescent="0.2">
      <c r="C61" s="116"/>
      <c r="D61" s="103"/>
      <c r="E61" s="104"/>
      <c r="F61" s="115"/>
      <c r="G61" s="104"/>
      <c r="H61" s="104"/>
      <c r="I61" s="104"/>
      <c r="J61" s="33"/>
      <c r="K61" s="57"/>
      <c r="L61" s="115"/>
      <c r="O61" s="37"/>
      <c r="P61" s="40"/>
      <c r="Q61" s="40"/>
    </row>
    <row r="62" spans="3:17" s="38" customFormat="1" x14ac:dyDescent="0.2">
      <c r="C62" s="116">
        <v>4.07</v>
      </c>
      <c r="D62" s="126" t="s">
        <v>83</v>
      </c>
      <c r="E62" s="104"/>
      <c r="F62" s="169" t="s">
        <v>76</v>
      </c>
      <c r="G62" s="170"/>
      <c r="H62" s="170"/>
      <c r="I62" s="104"/>
      <c r="J62" s="129"/>
      <c r="K62" s="57">
        <v>0</v>
      </c>
      <c r="L62" s="115"/>
      <c r="O62" s="37"/>
      <c r="P62" s="40"/>
      <c r="Q62" s="40"/>
    </row>
    <row r="63" spans="3:17" s="38" customFormat="1" x14ac:dyDescent="0.2">
      <c r="C63" s="116"/>
      <c r="D63" s="103"/>
      <c r="E63" s="104"/>
      <c r="F63" s="115"/>
      <c r="G63" s="104"/>
      <c r="H63" s="104"/>
      <c r="I63" s="104"/>
      <c r="J63" s="33"/>
      <c r="K63" s="57"/>
      <c r="L63" s="115"/>
      <c r="O63" s="37"/>
      <c r="P63" s="40"/>
      <c r="Q63" s="40"/>
    </row>
    <row r="64" spans="3:17" s="38" customFormat="1" x14ac:dyDescent="0.2">
      <c r="C64" s="116"/>
      <c r="D64" s="103"/>
      <c r="E64" s="104"/>
      <c r="F64" s="115"/>
      <c r="G64" s="104"/>
      <c r="H64" s="104"/>
      <c r="I64" s="104"/>
      <c r="J64" s="33"/>
      <c r="K64" s="57"/>
      <c r="L64" s="115"/>
      <c r="O64" s="37"/>
      <c r="P64" s="40"/>
      <c r="Q64" s="40"/>
    </row>
    <row r="65" spans="3:17" s="38" customFormat="1" x14ac:dyDescent="0.2">
      <c r="C65" s="116"/>
      <c r="D65" s="103"/>
      <c r="E65" s="104"/>
      <c r="F65" s="115"/>
      <c r="G65" s="104"/>
      <c r="H65" s="104"/>
      <c r="I65" s="104"/>
      <c r="J65" s="33"/>
      <c r="K65" s="57"/>
      <c r="L65" s="115"/>
      <c r="O65" s="37"/>
      <c r="P65" s="40"/>
      <c r="Q65" s="40"/>
    </row>
    <row r="66" spans="3:17" s="38" customFormat="1" x14ac:dyDescent="0.2">
      <c r="C66" s="116"/>
      <c r="D66" s="118" t="s">
        <v>77</v>
      </c>
      <c r="E66" s="104"/>
      <c r="F66" s="115"/>
      <c r="G66" s="104"/>
      <c r="H66" s="104"/>
      <c r="I66" s="104"/>
      <c r="J66" s="33"/>
      <c r="K66" s="57"/>
      <c r="L66" s="115"/>
      <c r="O66" s="37"/>
      <c r="P66" s="40"/>
      <c r="Q66" s="40"/>
    </row>
    <row r="67" spans="3:17" s="38" customFormat="1" x14ac:dyDescent="0.2">
      <c r="C67" s="116"/>
      <c r="D67" s="119"/>
      <c r="E67" s="104"/>
      <c r="F67" s="115"/>
      <c r="G67" s="104"/>
      <c r="H67" s="104"/>
      <c r="I67" s="104"/>
      <c r="J67" s="33"/>
      <c r="K67" s="57"/>
      <c r="L67" s="115"/>
      <c r="O67" s="37"/>
      <c r="P67" s="40"/>
      <c r="Q67" s="40"/>
    </row>
    <row r="68" spans="3:17" s="38" customFormat="1" ht="25.5" x14ac:dyDescent="0.2">
      <c r="C68" s="116">
        <v>4.08</v>
      </c>
      <c r="D68" s="117" t="s">
        <v>78</v>
      </c>
      <c r="E68" s="104"/>
      <c r="F68" s="169" t="s">
        <v>76</v>
      </c>
      <c r="G68" s="170"/>
      <c r="H68" s="170"/>
      <c r="I68" s="104"/>
      <c r="J68" s="129"/>
      <c r="K68" s="57">
        <v>0</v>
      </c>
      <c r="L68" s="115"/>
      <c r="O68" s="37"/>
      <c r="P68" s="40"/>
      <c r="Q68" s="40"/>
    </row>
    <row r="69" spans="3:17" s="38" customFormat="1" x14ac:dyDescent="0.2">
      <c r="C69" s="116"/>
      <c r="D69" s="119"/>
      <c r="E69" s="104"/>
      <c r="F69" s="115"/>
      <c r="G69" s="104"/>
      <c r="H69" s="104"/>
      <c r="I69" s="104"/>
      <c r="J69" s="33"/>
      <c r="K69" s="57"/>
      <c r="L69" s="115"/>
      <c r="O69" s="37"/>
      <c r="P69" s="40"/>
      <c r="Q69" s="40"/>
    </row>
    <row r="70" spans="3:17" s="38" customFormat="1" x14ac:dyDescent="0.2">
      <c r="C70" s="116"/>
      <c r="D70" s="119"/>
      <c r="E70" s="104"/>
      <c r="F70" s="115"/>
      <c r="G70" s="104"/>
      <c r="H70" s="104"/>
      <c r="I70" s="104"/>
      <c r="J70" s="33"/>
      <c r="K70" s="57"/>
      <c r="L70" s="115"/>
      <c r="O70" s="37"/>
      <c r="P70" s="40"/>
      <c r="Q70" s="40"/>
    </row>
    <row r="71" spans="3:17" s="38" customFormat="1" x14ac:dyDescent="0.2">
      <c r="C71" s="116"/>
      <c r="D71" s="118" t="s">
        <v>79</v>
      </c>
      <c r="E71" s="104"/>
      <c r="F71" s="115"/>
      <c r="G71" s="104"/>
      <c r="H71" s="104"/>
      <c r="I71" s="104"/>
      <c r="J71" s="33"/>
      <c r="K71" s="57"/>
      <c r="L71" s="115"/>
      <c r="O71" s="37"/>
      <c r="P71" s="40"/>
      <c r="Q71" s="40"/>
    </row>
    <row r="72" spans="3:17" s="38" customFormat="1" x14ac:dyDescent="0.2">
      <c r="C72" s="116"/>
      <c r="D72" s="119"/>
      <c r="E72" s="104"/>
      <c r="F72" s="115"/>
      <c r="G72" s="104"/>
      <c r="H72" s="104"/>
      <c r="I72" s="104"/>
      <c r="J72" s="33"/>
      <c r="K72" s="57"/>
      <c r="L72" s="115"/>
      <c r="O72" s="37"/>
      <c r="P72" s="40"/>
      <c r="Q72" s="40"/>
    </row>
    <row r="73" spans="3:17" s="38" customFormat="1" ht="25.5" x14ac:dyDescent="0.2">
      <c r="C73" s="116">
        <v>4.09</v>
      </c>
      <c r="D73" s="117" t="s">
        <v>80</v>
      </c>
      <c r="E73" s="104"/>
      <c r="F73" s="169" t="s">
        <v>76</v>
      </c>
      <c r="G73" s="170"/>
      <c r="H73" s="170"/>
      <c r="I73" s="104"/>
      <c r="J73" s="129"/>
      <c r="K73" s="57">
        <v>0</v>
      </c>
      <c r="L73" s="115"/>
      <c r="O73" s="37"/>
      <c r="P73" s="40"/>
      <c r="Q73" s="40"/>
    </row>
    <row r="74" spans="3:17" s="38" customFormat="1" x14ac:dyDescent="0.2">
      <c r="C74" s="116"/>
      <c r="D74" s="117"/>
      <c r="E74" s="104"/>
      <c r="F74" s="127"/>
      <c r="G74" s="128"/>
      <c r="H74" s="128"/>
      <c r="I74" s="104"/>
      <c r="J74" s="130"/>
      <c r="K74" s="57"/>
      <c r="L74" s="115"/>
      <c r="O74" s="37"/>
      <c r="P74" s="40"/>
      <c r="Q74" s="40"/>
    </row>
    <row r="75" spans="3:17" s="38" customFormat="1" x14ac:dyDescent="0.2">
      <c r="C75" s="131"/>
      <c r="D75" s="103"/>
      <c r="E75" s="104"/>
      <c r="F75" s="115"/>
      <c r="G75" s="104"/>
      <c r="H75" s="104"/>
      <c r="I75" s="104"/>
      <c r="J75" s="33"/>
      <c r="K75" s="57"/>
      <c r="L75" s="115"/>
      <c r="O75" s="37"/>
      <c r="P75" s="40"/>
      <c r="Q75" s="40"/>
    </row>
    <row r="76" spans="3:17" s="38" customFormat="1" ht="4.5" customHeight="1" x14ac:dyDescent="0.2">
      <c r="C76" s="132"/>
      <c r="D76" s="133"/>
      <c r="E76" s="134"/>
      <c r="F76" s="135"/>
      <c r="G76" s="134"/>
      <c r="H76" s="134"/>
      <c r="I76" s="134"/>
      <c r="J76" s="35"/>
      <c r="K76" s="61"/>
      <c r="L76" s="115"/>
      <c r="O76" s="37"/>
      <c r="P76" s="40"/>
      <c r="Q76" s="40"/>
    </row>
    <row r="77" spans="3:17" s="38" customFormat="1" x14ac:dyDescent="0.2">
      <c r="C77" s="136"/>
      <c r="D77" s="136"/>
      <c r="E77" s="104"/>
      <c r="F77" s="104"/>
      <c r="G77" s="104"/>
      <c r="H77" s="104"/>
      <c r="I77" s="104"/>
      <c r="J77" s="30"/>
      <c r="K77" s="29"/>
      <c r="L77" s="104"/>
      <c r="O77" s="37"/>
      <c r="P77" s="40"/>
      <c r="Q77" s="40"/>
    </row>
    <row r="81" spans="3:17" s="38" customFormat="1" x14ac:dyDescent="0.2">
      <c r="C81" s="136"/>
      <c r="D81" s="136"/>
      <c r="E81" s="104"/>
      <c r="F81" s="104"/>
      <c r="G81" s="104"/>
      <c r="H81" s="104"/>
      <c r="I81" s="104"/>
      <c r="J81" s="30"/>
      <c r="K81" s="29"/>
      <c r="L81" s="104"/>
      <c r="O81" s="37"/>
      <c r="P81" s="40"/>
      <c r="Q81" s="40"/>
    </row>
    <row r="82" spans="3:17" s="104" customFormat="1" x14ac:dyDescent="0.2">
      <c r="C82" s="136"/>
      <c r="D82" s="136"/>
      <c r="J82" s="30"/>
      <c r="K82" s="29"/>
      <c r="M82" s="38"/>
      <c r="N82" s="38"/>
      <c r="O82" s="37"/>
      <c r="P82" s="40"/>
      <c r="Q82" s="40"/>
    </row>
    <row r="83" spans="3:17" s="104" customFormat="1" x14ac:dyDescent="0.2">
      <c r="C83" s="136"/>
      <c r="D83" s="136"/>
      <c r="J83" s="30"/>
      <c r="K83" s="29"/>
      <c r="M83" s="38"/>
      <c r="N83" s="38"/>
      <c r="O83" s="37"/>
      <c r="P83" s="40"/>
      <c r="Q83" s="40"/>
    </row>
    <row r="84" spans="3:17" s="104" customFormat="1" x14ac:dyDescent="0.2">
      <c r="C84" s="136"/>
      <c r="D84" s="119"/>
      <c r="J84" s="30"/>
      <c r="K84" s="29"/>
      <c r="M84" s="38"/>
      <c r="N84" s="38"/>
      <c r="O84" s="37"/>
      <c r="P84" s="40"/>
      <c r="Q84" s="40"/>
    </row>
    <row r="85" spans="3:17" s="104" customFormat="1" x14ac:dyDescent="0.2">
      <c r="C85" s="136"/>
      <c r="D85" s="119"/>
      <c r="J85" s="30"/>
      <c r="K85" s="29"/>
      <c r="M85" s="38"/>
      <c r="N85" s="38"/>
      <c r="O85" s="37"/>
      <c r="P85" s="40"/>
      <c r="Q85" s="40"/>
    </row>
    <row r="86" spans="3:17" s="104" customFormat="1" x14ac:dyDescent="0.2">
      <c r="C86" s="136"/>
      <c r="D86" s="136"/>
      <c r="J86" s="30"/>
      <c r="K86" s="29"/>
      <c r="M86" s="38"/>
      <c r="N86" s="38"/>
      <c r="O86" s="37"/>
      <c r="P86" s="40"/>
      <c r="Q86" s="40"/>
    </row>
    <row r="87" spans="3:17" s="104" customFormat="1" x14ac:dyDescent="0.2">
      <c r="C87" s="136"/>
      <c r="D87" s="136"/>
      <c r="J87" s="30"/>
      <c r="K87" s="29"/>
      <c r="M87" s="38"/>
      <c r="N87" s="38"/>
      <c r="O87" s="37"/>
      <c r="P87" s="40"/>
      <c r="Q87" s="40"/>
    </row>
    <row r="88" spans="3:17" s="104" customFormat="1" x14ac:dyDescent="0.2">
      <c r="C88" s="136"/>
      <c r="D88" s="136"/>
      <c r="J88" s="30"/>
      <c r="K88" s="29"/>
      <c r="M88" s="38"/>
      <c r="N88" s="38"/>
      <c r="O88" s="37"/>
      <c r="P88" s="40"/>
      <c r="Q88" s="40"/>
    </row>
    <row r="89" spans="3:17" s="104" customFormat="1" x14ac:dyDescent="0.2">
      <c r="C89" s="136"/>
      <c r="D89" s="136"/>
      <c r="J89" s="30"/>
      <c r="K89" s="29"/>
      <c r="M89" s="38"/>
      <c r="N89" s="38"/>
      <c r="O89" s="37"/>
      <c r="P89" s="40"/>
      <c r="Q89" s="40"/>
    </row>
    <row r="90" spans="3:17" s="104" customFormat="1" x14ac:dyDescent="0.2">
      <c r="C90" s="136"/>
      <c r="D90" s="136"/>
      <c r="J90" s="30"/>
      <c r="K90" s="29"/>
      <c r="M90" s="38"/>
      <c r="N90" s="38"/>
      <c r="O90" s="37"/>
      <c r="P90" s="40"/>
      <c r="Q90" s="40"/>
    </row>
    <row r="91" spans="3:17" s="104" customFormat="1" x14ac:dyDescent="0.2">
      <c r="C91" s="136"/>
      <c r="D91" s="136"/>
      <c r="J91" s="30"/>
      <c r="K91" s="29"/>
      <c r="M91" s="38"/>
      <c r="N91" s="38"/>
      <c r="O91" s="37"/>
      <c r="P91" s="40"/>
      <c r="Q91" s="40"/>
    </row>
    <row r="92" spans="3:17" s="104" customFormat="1" x14ac:dyDescent="0.2">
      <c r="C92" s="136"/>
      <c r="D92" s="136"/>
      <c r="E92" s="171"/>
      <c r="F92" s="117"/>
      <c r="G92" s="117"/>
      <c r="H92" s="117"/>
      <c r="I92" s="117"/>
      <c r="J92" s="137"/>
      <c r="K92" s="172"/>
      <c r="M92" s="38"/>
      <c r="N92" s="38"/>
      <c r="O92" s="37"/>
      <c r="P92" s="40"/>
      <c r="Q92" s="40"/>
    </row>
    <row r="93" spans="3:17" s="104" customFormat="1" x14ac:dyDescent="0.2">
      <c r="C93" s="136"/>
      <c r="D93" s="136"/>
      <c r="E93" s="171"/>
      <c r="F93" s="117"/>
      <c r="G93" s="117"/>
      <c r="H93" s="117"/>
      <c r="I93" s="117"/>
      <c r="J93" s="137"/>
      <c r="K93" s="172"/>
      <c r="M93" s="38"/>
      <c r="N93" s="38"/>
      <c r="O93" s="37"/>
      <c r="P93" s="40"/>
      <c r="Q93" s="40"/>
    </row>
    <row r="94" spans="3:17" s="104" customFormat="1" x14ac:dyDescent="0.2">
      <c r="C94" s="136"/>
      <c r="D94" s="136"/>
      <c r="E94" s="171"/>
      <c r="F94" s="117"/>
      <c r="G94" s="117"/>
      <c r="H94" s="117"/>
      <c r="I94" s="117"/>
      <c r="J94" s="137"/>
      <c r="K94" s="172"/>
      <c r="M94" s="38"/>
      <c r="N94" s="38"/>
      <c r="O94" s="37"/>
      <c r="P94" s="40"/>
      <c r="Q94" s="40"/>
    </row>
    <row r="95" spans="3:17" s="104" customFormat="1" x14ac:dyDescent="0.2">
      <c r="C95" s="136"/>
      <c r="D95" s="136"/>
      <c r="E95" s="171"/>
      <c r="F95" s="117"/>
      <c r="G95" s="117"/>
      <c r="H95" s="117"/>
      <c r="I95" s="117"/>
      <c r="J95" s="137"/>
      <c r="K95" s="172"/>
      <c r="M95" s="38"/>
      <c r="N95" s="38"/>
      <c r="O95" s="37"/>
      <c r="P95" s="40"/>
      <c r="Q95" s="40"/>
    </row>
    <row r="96" spans="3:17" s="104" customFormat="1" x14ac:dyDescent="0.2">
      <c r="C96" s="136"/>
      <c r="D96" s="136"/>
      <c r="E96" s="171"/>
      <c r="F96" s="117"/>
      <c r="G96" s="117"/>
      <c r="H96" s="117"/>
      <c r="I96" s="117"/>
      <c r="J96" s="137"/>
      <c r="K96" s="172"/>
      <c r="M96" s="38"/>
      <c r="N96" s="38"/>
      <c r="O96" s="37"/>
      <c r="P96" s="40"/>
      <c r="Q96" s="40"/>
    </row>
    <row r="97" spans="3:17" s="104" customFormat="1" x14ac:dyDescent="0.2">
      <c r="C97" s="136"/>
      <c r="D97" s="136"/>
      <c r="E97" s="171"/>
      <c r="F97" s="117"/>
      <c r="G97" s="117"/>
      <c r="H97" s="117"/>
      <c r="I97" s="117"/>
      <c r="J97" s="137"/>
      <c r="K97" s="172"/>
      <c r="M97" s="38"/>
      <c r="N97" s="38"/>
      <c r="O97" s="37"/>
      <c r="P97" s="40"/>
      <c r="Q97" s="40"/>
    </row>
    <row r="98" spans="3:17" s="40" customFormat="1" x14ac:dyDescent="0.2">
      <c r="C98" s="136"/>
      <c r="D98" s="136"/>
      <c r="E98" s="171"/>
      <c r="F98" s="117"/>
      <c r="G98" s="117"/>
      <c r="H98" s="117"/>
      <c r="I98" s="117"/>
      <c r="J98" s="137"/>
      <c r="K98" s="172"/>
      <c r="L98" s="104"/>
      <c r="M98" s="38"/>
      <c r="N98" s="38"/>
      <c r="O98" s="37"/>
    </row>
    <row r="99" spans="3:17" s="40" customFormat="1" x14ac:dyDescent="0.2">
      <c r="C99" s="136"/>
      <c r="D99" s="120"/>
      <c r="E99" s="171"/>
      <c r="F99" s="117"/>
      <c r="G99" s="117"/>
      <c r="H99" s="117"/>
      <c r="I99" s="117"/>
      <c r="J99" s="137"/>
      <c r="K99" s="172"/>
      <c r="L99" s="104"/>
      <c r="M99" s="38"/>
      <c r="N99" s="38"/>
      <c r="O99" s="37"/>
    </row>
    <row r="100" spans="3:17" s="40" customFormat="1" x14ac:dyDescent="0.2">
      <c r="C100" s="136"/>
      <c r="D100" s="136"/>
      <c r="E100" s="171"/>
      <c r="F100" s="117"/>
      <c r="G100" s="117"/>
      <c r="H100" s="117"/>
      <c r="I100" s="117"/>
      <c r="J100" s="137"/>
      <c r="K100" s="172"/>
      <c r="L100" s="104"/>
      <c r="M100" s="38"/>
      <c r="N100" s="38"/>
      <c r="O100" s="37"/>
    </row>
    <row r="101" spans="3:17" s="40" customFormat="1" x14ac:dyDescent="0.2">
      <c r="C101" s="136"/>
      <c r="D101" s="136"/>
      <c r="E101" s="171"/>
      <c r="F101" s="117"/>
      <c r="G101" s="117"/>
      <c r="H101" s="117"/>
      <c r="I101" s="117"/>
      <c r="J101" s="137"/>
      <c r="K101" s="172"/>
      <c r="L101" s="104"/>
      <c r="M101" s="38"/>
      <c r="N101" s="38"/>
      <c r="O101" s="37"/>
    </row>
    <row r="102" spans="3:17" s="40" customFormat="1" x14ac:dyDescent="0.2">
      <c r="C102" s="136"/>
      <c r="D102" s="136"/>
      <c r="E102" s="171"/>
      <c r="F102" s="117"/>
      <c r="G102" s="117"/>
      <c r="H102" s="117"/>
      <c r="I102" s="117"/>
      <c r="J102" s="137"/>
      <c r="K102" s="172"/>
      <c r="L102" s="104"/>
      <c r="M102" s="38"/>
      <c r="N102" s="38"/>
      <c r="O102" s="37"/>
    </row>
    <row r="103" spans="3:17" s="40" customFormat="1" x14ac:dyDescent="0.2">
      <c r="C103" s="136"/>
      <c r="D103" s="136"/>
      <c r="E103" s="171"/>
      <c r="F103" s="117"/>
      <c r="G103" s="117"/>
      <c r="H103" s="117"/>
      <c r="I103" s="117"/>
      <c r="J103" s="137"/>
      <c r="K103" s="172"/>
      <c r="L103" s="104"/>
      <c r="M103" s="38"/>
      <c r="N103" s="38"/>
      <c r="O103" s="37"/>
    </row>
    <row r="104" spans="3:17" s="40" customFormat="1" x14ac:dyDescent="0.2">
      <c r="C104" s="136"/>
      <c r="D104" s="136"/>
      <c r="E104" s="171"/>
      <c r="F104" s="117"/>
      <c r="G104" s="117"/>
      <c r="H104" s="117"/>
      <c r="I104" s="117"/>
      <c r="J104" s="137"/>
      <c r="K104" s="172"/>
      <c r="L104" s="104"/>
      <c r="M104" s="38"/>
      <c r="N104" s="38"/>
      <c r="O104" s="37"/>
    </row>
    <row r="105" spans="3:17" s="40" customFormat="1" x14ac:dyDescent="0.2">
      <c r="C105" s="136"/>
      <c r="D105" s="136"/>
      <c r="E105" s="117"/>
      <c r="F105" s="117"/>
      <c r="G105" s="117"/>
      <c r="H105" s="117"/>
      <c r="I105" s="117"/>
      <c r="J105" s="137"/>
      <c r="K105" s="41"/>
      <c r="L105" s="104"/>
      <c r="M105" s="38"/>
      <c r="N105" s="38"/>
      <c r="O105" s="37"/>
    </row>
    <row r="106" spans="3:17" s="40" customFormat="1" x14ac:dyDescent="0.2">
      <c r="C106" s="136"/>
      <c r="D106" s="136"/>
      <c r="E106" s="117"/>
      <c r="F106" s="117"/>
      <c r="G106" s="117"/>
      <c r="H106" s="117"/>
      <c r="I106" s="117"/>
      <c r="J106" s="137"/>
      <c r="K106" s="41"/>
      <c r="L106" s="104"/>
      <c r="M106" s="38"/>
      <c r="N106" s="38"/>
      <c r="O106" s="37"/>
    </row>
    <row r="107" spans="3:17" s="40" customFormat="1" x14ac:dyDescent="0.2">
      <c r="C107" s="136"/>
      <c r="D107" s="136"/>
      <c r="E107" s="117"/>
      <c r="F107" s="117"/>
      <c r="G107" s="117"/>
      <c r="H107" s="117"/>
      <c r="I107" s="117"/>
      <c r="J107" s="137"/>
      <c r="K107" s="41"/>
      <c r="L107" s="104"/>
      <c r="M107" s="38"/>
      <c r="N107" s="38"/>
      <c r="O107" s="37"/>
    </row>
    <row r="111" spans="3:17" s="40" customFormat="1" x14ac:dyDescent="0.2">
      <c r="C111" s="136"/>
      <c r="D111" s="136"/>
      <c r="E111" s="117"/>
      <c r="F111" s="117"/>
      <c r="G111" s="117"/>
      <c r="H111" s="117"/>
      <c r="I111" s="117"/>
      <c r="J111" s="137"/>
      <c r="K111" s="138"/>
      <c r="L111" s="117"/>
      <c r="M111" s="124"/>
      <c r="N111" s="173"/>
      <c r="O111" s="173"/>
    </row>
  </sheetData>
  <mergeCells count="16">
    <mergeCell ref="F73:H73"/>
    <mergeCell ref="E92:E104"/>
    <mergeCell ref="K92:K104"/>
    <mergeCell ref="N111:O111"/>
    <mergeCell ref="F37:H37"/>
    <mergeCell ref="F39:H39"/>
    <mergeCell ref="F41:H41"/>
    <mergeCell ref="F49:H49"/>
    <mergeCell ref="F51:H51"/>
    <mergeCell ref="F47:H47"/>
    <mergeCell ref="F58:H58"/>
    <mergeCell ref="F60:H60"/>
    <mergeCell ref="F62:H62"/>
    <mergeCell ref="F68:H68"/>
    <mergeCell ref="F43:H43"/>
    <mergeCell ref="F45:H45"/>
  </mergeCells>
  <pageMargins left="0.47244094488188981" right="0.35" top="0.31" bottom="0.53" header="0.22" footer="0.24"/>
  <pageSetup paperSize="9" scale="75" fitToHeight="0" orientation="portrait" useFirstPageNumber="1" r:id="rId1"/>
  <headerFooter alignWithMargins="0">
    <oddFooter>&amp;C&amp;A / 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9">
    <pageSetUpPr fitToPage="1"/>
  </sheetPr>
  <dimension ref="A1:J60"/>
  <sheetViews>
    <sheetView view="pageBreakPreview" zoomScaleNormal="100" zoomScaleSheetLayoutView="100" workbookViewId="0">
      <selection activeCell="H41" sqref="H41"/>
    </sheetView>
  </sheetViews>
  <sheetFormatPr defaultRowHeight="12.75" x14ac:dyDescent="0.2"/>
  <cols>
    <col min="1" max="1" width="5.140625" style="2" customWidth="1"/>
    <col min="2" max="2" width="1.7109375" style="2" customWidth="1"/>
    <col min="3" max="3" width="13.42578125" style="2" customWidth="1"/>
    <col min="4" max="4" width="1.85546875" style="2" customWidth="1"/>
    <col min="5" max="5" width="18.28515625" style="5" customWidth="1"/>
    <col min="6" max="6" width="46.140625" style="4" customWidth="1"/>
    <col min="7" max="7" width="1.140625" style="4" customWidth="1"/>
    <col min="8" max="8" width="17" style="15" customWidth="1"/>
    <col min="9" max="9" width="4" style="4" customWidth="1"/>
    <col min="10" max="10" width="5.7109375" style="2" customWidth="1"/>
    <col min="11" max="16384" width="9.140625" style="2"/>
  </cols>
  <sheetData>
    <row r="1" spans="1:10" x14ac:dyDescent="0.2">
      <c r="A1" s="27" t="s">
        <v>53</v>
      </c>
    </row>
    <row r="3" spans="1:10" x14ac:dyDescent="0.2">
      <c r="C3" s="8" t="s">
        <v>31</v>
      </c>
      <c r="D3" s="8"/>
    </row>
    <row r="4" spans="1:10" x14ac:dyDescent="0.2">
      <c r="C4" s="8" t="s">
        <v>30</v>
      </c>
      <c r="D4" s="9"/>
    </row>
    <row r="5" spans="1:10" x14ac:dyDescent="0.2">
      <c r="C5" s="9" t="s">
        <v>55</v>
      </c>
      <c r="D5" s="3"/>
    </row>
    <row r="6" spans="1:10" x14ac:dyDescent="0.2">
      <c r="C6" s="3"/>
      <c r="D6" s="3"/>
    </row>
    <row r="7" spans="1:10" x14ac:dyDescent="0.2">
      <c r="C7" s="3"/>
      <c r="D7" s="3"/>
    </row>
    <row r="8" spans="1:10" x14ac:dyDescent="0.2">
      <c r="C8" s="1" t="s">
        <v>22</v>
      </c>
      <c r="D8" s="3"/>
    </row>
    <row r="9" spans="1:10" x14ac:dyDescent="0.2">
      <c r="C9" s="1"/>
      <c r="D9" s="3"/>
    </row>
    <row r="10" spans="1:10" x14ac:dyDescent="0.2">
      <c r="C10" s="1"/>
      <c r="D10" s="1"/>
    </row>
    <row r="11" spans="1:10" x14ac:dyDescent="0.2">
      <c r="C11" s="9" t="s">
        <v>326</v>
      </c>
      <c r="D11" s="6"/>
      <c r="H11" s="11" t="s">
        <v>20</v>
      </c>
      <c r="J11" s="27"/>
    </row>
    <row r="12" spans="1:10" x14ac:dyDescent="0.2">
      <c r="C12" s="6"/>
      <c r="D12" s="6"/>
      <c r="H12" s="16"/>
    </row>
    <row r="13" spans="1:10" x14ac:dyDescent="0.2">
      <c r="C13" s="25" t="s">
        <v>13</v>
      </c>
      <c r="D13" s="20" t="s">
        <v>29</v>
      </c>
      <c r="E13" s="21" t="s">
        <v>8</v>
      </c>
      <c r="F13" s="14"/>
      <c r="G13" s="14"/>
      <c r="H13" s="45">
        <f>'SECTION No. 1'!G60</f>
        <v>0</v>
      </c>
    </row>
    <row r="14" spans="1:10" x14ac:dyDescent="0.2">
      <c r="C14" s="7"/>
      <c r="D14" s="7"/>
      <c r="E14" s="13"/>
      <c r="H14" s="45"/>
    </row>
    <row r="15" spans="1:10" x14ac:dyDescent="0.2">
      <c r="C15" s="25" t="s">
        <v>14</v>
      </c>
      <c r="D15" s="20" t="s">
        <v>29</v>
      </c>
      <c r="E15" s="84" t="s">
        <v>327</v>
      </c>
      <c r="F15" s="14"/>
      <c r="G15" s="14"/>
      <c r="H15" s="45">
        <f>'SECTION No. 2'!K385</f>
        <v>13000</v>
      </c>
    </row>
    <row r="16" spans="1:10" x14ac:dyDescent="0.2">
      <c r="C16" s="7"/>
      <c r="D16" s="7"/>
      <c r="E16" s="13"/>
      <c r="H16" s="45"/>
    </row>
    <row r="17" spans="3:10" x14ac:dyDescent="0.2">
      <c r="C17" s="159" t="s">
        <v>329</v>
      </c>
      <c r="D17" s="20" t="s">
        <v>29</v>
      </c>
      <c r="E17" s="84" t="s">
        <v>58</v>
      </c>
      <c r="F17" s="14"/>
      <c r="G17" s="14"/>
      <c r="H17" s="45">
        <v>0</v>
      </c>
      <c r="J17" s="31"/>
    </row>
    <row r="18" spans="3:10" x14ac:dyDescent="0.2">
      <c r="C18" s="7"/>
      <c r="D18" s="7"/>
      <c r="E18" s="13"/>
      <c r="H18" s="16"/>
    </row>
    <row r="19" spans="3:10" s="27" customFormat="1" x14ac:dyDescent="0.2">
      <c r="C19" s="6"/>
      <c r="D19" s="6"/>
      <c r="E19" s="46"/>
      <c r="F19" s="39"/>
      <c r="G19" s="39"/>
      <c r="H19" s="98"/>
      <c r="I19" s="39"/>
    </row>
    <row r="20" spans="3:10" s="27" customFormat="1" x14ac:dyDescent="0.2">
      <c r="C20" s="6"/>
      <c r="D20" s="6"/>
      <c r="E20" s="46"/>
      <c r="F20" s="12" t="s">
        <v>45</v>
      </c>
      <c r="G20" s="12"/>
      <c r="H20" s="41">
        <f>SUM(H3:H19)</f>
        <v>13000</v>
      </c>
      <c r="I20" s="39"/>
    </row>
    <row r="21" spans="3:10" x14ac:dyDescent="0.2">
      <c r="C21" s="7"/>
      <c r="D21" s="7"/>
      <c r="E21" s="13"/>
      <c r="H21" s="16"/>
    </row>
    <row r="22" spans="3:10" s="27" customFormat="1" x14ac:dyDescent="0.2">
      <c r="C22" s="6" t="s">
        <v>29</v>
      </c>
      <c r="D22" s="6"/>
      <c r="E22" s="46" t="s">
        <v>104</v>
      </c>
      <c r="F22" s="39"/>
      <c r="G22" s="39"/>
      <c r="H22" s="99">
        <v>15000</v>
      </c>
      <c r="I22" s="39"/>
      <c r="J22" s="100"/>
    </row>
    <row r="23" spans="3:10" x14ac:dyDescent="0.2">
      <c r="E23" s="10"/>
      <c r="H23" s="16"/>
    </row>
    <row r="24" spans="3:10" x14ac:dyDescent="0.2">
      <c r="E24" s="1"/>
      <c r="H24" s="17"/>
    </row>
    <row r="25" spans="3:10" ht="13.5" thickBot="1" x14ac:dyDescent="0.25">
      <c r="F25" s="12" t="s">
        <v>325</v>
      </c>
      <c r="G25" s="12"/>
      <c r="H25" s="18">
        <f>SUM(H20:H23)</f>
        <v>28000</v>
      </c>
      <c r="I25" s="101" t="s">
        <v>46</v>
      </c>
      <c r="J25" s="31"/>
    </row>
    <row r="26" spans="3:10" ht="13.5" thickTop="1" x14ac:dyDescent="0.2"/>
    <row r="27" spans="3:10" ht="13.5" thickBot="1" x14ac:dyDescent="0.25">
      <c r="C27" s="80"/>
      <c r="D27" s="80"/>
      <c r="E27" s="81"/>
      <c r="F27" s="82"/>
      <c r="G27" s="82"/>
      <c r="H27" s="83"/>
    </row>
    <row r="30" spans="3:10" x14ac:dyDescent="0.2">
      <c r="C30" s="9" t="s">
        <v>332</v>
      </c>
      <c r="D30" s="6"/>
      <c r="H30" s="11" t="s">
        <v>20</v>
      </c>
      <c r="J30" s="27"/>
    </row>
    <row r="31" spans="3:10" x14ac:dyDescent="0.2">
      <c r="C31" s="6"/>
      <c r="D31" s="6"/>
      <c r="H31" s="16"/>
    </row>
    <row r="32" spans="3:10" x14ac:dyDescent="0.2">
      <c r="C32" s="25" t="s">
        <v>13</v>
      </c>
      <c r="D32" s="20" t="s">
        <v>29</v>
      </c>
      <c r="E32" s="21" t="s">
        <v>8</v>
      </c>
      <c r="F32" s="14"/>
      <c r="G32" s="14"/>
      <c r="H32" s="45">
        <f>'SECTION No. 1'!G78</f>
        <v>0</v>
      </c>
    </row>
    <row r="33" spans="3:10" x14ac:dyDescent="0.2">
      <c r="C33" s="7"/>
      <c r="D33" s="7"/>
      <c r="E33" s="13"/>
      <c r="H33" s="45"/>
    </row>
    <row r="34" spans="3:10" x14ac:dyDescent="0.2">
      <c r="C34" s="159" t="s">
        <v>15</v>
      </c>
      <c r="D34" s="20" t="s">
        <v>29</v>
      </c>
      <c r="E34" s="84" t="s">
        <v>328</v>
      </c>
      <c r="F34" s="14"/>
      <c r="G34" s="14"/>
      <c r="H34" s="45">
        <f>'SECTION No. 3'!K45</f>
        <v>13000</v>
      </c>
    </row>
    <row r="35" spans="3:10" x14ac:dyDescent="0.2">
      <c r="C35" s="7"/>
      <c r="D35" s="7"/>
      <c r="E35" s="13"/>
      <c r="H35" s="45"/>
    </row>
    <row r="36" spans="3:10" x14ac:dyDescent="0.2">
      <c r="C36" s="159" t="s">
        <v>329</v>
      </c>
      <c r="D36" s="20" t="s">
        <v>29</v>
      </c>
      <c r="E36" s="84" t="s">
        <v>58</v>
      </c>
      <c r="F36" s="14"/>
      <c r="G36" s="14"/>
      <c r="H36" s="45">
        <v>0</v>
      </c>
      <c r="J36" s="31"/>
    </row>
    <row r="37" spans="3:10" x14ac:dyDescent="0.2">
      <c r="C37" s="7"/>
      <c r="D37" s="7"/>
      <c r="E37" s="13"/>
      <c r="H37" s="16"/>
    </row>
    <row r="38" spans="3:10" s="27" customFormat="1" x14ac:dyDescent="0.2">
      <c r="C38" s="6"/>
      <c r="D38" s="6"/>
      <c r="E38" s="46"/>
      <c r="F38" s="39"/>
      <c r="G38" s="39"/>
      <c r="H38" s="98"/>
      <c r="I38" s="39"/>
    </row>
    <row r="39" spans="3:10" s="27" customFormat="1" x14ac:dyDescent="0.2">
      <c r="C39" s="6"/>
      <c r="D39" s="6"/>
      <c r="E39" s="46"/>
      <c r="F39" s="12" t="s">
        <v>45</v>
      </c>
      <c r="G39" s="12"/>
      <c r="H39" s="41">
        <f>SUM(H31:H38)</f>
        <v>13000</v>
      </c>
      <c r="I39" s="39"/>
    </row>
    <row r="40" spans="3:10" x14ac:dyDescent="0.2">
      <c r="C40" s="7"/>
      <c r="D40" s="7"/>
      <c r="E40" s="13"/>
      <c r="H40" s="16"/>
    </row>
    <row r="41" spans="3:10" s="27" customFormat="1" x14ac:dyDescent="0.2">
      <c r="C41" s="6" t="s">
        <v>29</v>
      </c>
      <c r="D41" s="6"/>
      <c r="E41" s="46" t="s">
        <v>104</v>
      </c>
      <c r="F41" s="39"/>
      <c r="G41" s="39"/>
      <c r="H41" s="99">
        <v>15000</v>
      </c>
      <c r="I41" s="39"/>
      <c r="J41" s="100"/>
    </row>
    <row r="42" spans="3:10" x14ac:dyDescent="0.2">
      <c r="E42" s="10"/>
      <c r="H42" s="16"/>
    </row>
    <row r="43" spans="3:10" x14ac:dyDescent="0.2">
      <c r="E43" s="1"/>
      <c r="H43" s="17"/>
    </row>
    <row r="44" spans="3:10" ht="13.5" thickBot="1" x14ac:dyDescent="0.25">
      <c r="F44" s="12" t="s">
        <v>325</v>
      </c>
      <c r="G44" s="12"/>
      <c r="H44" s="18">
        <f>SUM(H39:H42)</f>
        <v>28000</v>
      </c>
      <c r="I44" s="101" t="s">
        <v>46</v>
      </c>
      <c r="J44" s="31"/>
    </row>
    <row r="45" spans="3:10" ht="13.5" thickTop="1" x14ac:dyDescent="0.2"/>
    <row r="47" spans="3:10" ht="13.5" thickBot="1" x14ac:dyDescent="0.25">
      <c r="C47" s="80"/>
      <c r="D47" s="80"/>
      <c r="E47" s="81"/>
      <c r="F47" s="82"/>
      <c r="G47" s="82"/>
      <c r="H47" s="83"/>
    </row>
    <row r="50" spans="5:8" x14ac:dyDescent="0.2">
      <c r="E50" s="5" t="s">
        <v>23</v>
      </c>
      <c r="F50" s="21"/>
      <c r="G50" s="14"/>
      <c r="H50" s="14"/>
    </row>
    <row r="51" spans="5:8" x14ac:dyDescent="0.2">
      <c r="F51" s="13"/>
      <c r="H51" s="29" t="s">
        <v>28</v>
      </c>
    </row>
    <row r="52" spans="5:8" x14ac:dyDescent="0.2">
      <c r="F52" s="13"/>
    </row>
    <row r="53" spans="5:8" x14ac:dyDescent="0.2">
      <c r="E53" s="5" t="s">
        <v>24</v>
      </c>
      <c r="F53" s="21"/>
      <c r="G53" s="14"/>
      <c r="H53" s="14"/>
    </row>
    <row r="54" spans="5:8" x14ac:dyDescent="0.2">
      <c r="F54" s="13"/>
    </row>
    <row r="55" spans="5:8" x14ac:dyDescent="0.2">
      <c r="F55" s="21"/>
      <c r="G55" s="14"/>
      <c r="H55" s="14"/>
    </row>
    <row r="56" spans="5:8" x14ac:dyDescent="0.2">
      <c r="F56" s="13"/>
    </row>
    <row r="57" spans="5:8" x14ac:dyDescent="0.2">
      <c r="F57" s="21"/>
      <c r="G57" s="14"/>
      <c r="H57" s="14"/>
    </row>
    <row r="58" spans="5:8" x14ac:dyDescent="0.2">
      <c r="F58" s="13"/>
    </row>
    <row r="59" spans="5:8" x14ac:dyDescent="0.2">
      <c r="F59" s="13"/>
    </row>
    <row r="60" spans="5:8" x14ac:dyDescent="0.2">
      <c r="E60" s="5" t="s">
        <v>25</v>
      </c>
      <c r="F60" s="36"/>
      <c r="G60" s="14"/>
      <c r="H60" s="14"/>
    </row>
  </sheetData>
  <phoneticPr fontId="0" type="noConversion"/>
  <pageMargins left="0.47244094488188981" right="0.39370078740157483" top="0.36" bottom="0.62992125984251968" header="0.22" footer="0.27559055118110237"/>
  <pageSetup paperSize="9" scale="91" fitToHeight="0" orientation="portrait" useFirstPageNumber="1" r:id="rId1"/>
  <headerFooter alignWithMargins="0">
    <oddFooter>&amp;C&amp;A / 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9</vt:i4>
      </vt:variant>
    </vt:vector>
  </HeadingPairs>
  <TitlesOfParts>
    <vt:vector size="16" baseType="lpstr">
      <vt:lpstr>COVER PAGE</vt:lpstr>
      <vt:lpstr>CONTENTS</vt:lpstr>
      <vt:lpstr>SECTION No. 1</vt:lpstr>
      <vt:lpstr>SECTION No. 2</vt:lpstr>
      <vt:lpstr>SECTION No. 3</vt:lpstr>
      <vt:lpstr>SECTION No. 4</vt:lpstr>
      <vt:lpstr>SUMMARY</vt:lpstr>
      <vt:lpstr>CONTENTS!Print_Area</vt:lpstr>
      <vt:lpstr>'COVER PAGE'!Print_Area</vt:lpstr>
      <vt:lpstr>'SECTION No. 1'!Print_Area</vt:lpstr>
      <vt:lpstr>'SECTION No. 2'!Print_Area</vt:lpstr>
      <vt:lpstr>'SECTION No. 3'!Print_Area</vt:lpstr>
      <vt:lpstr>'SECTION No. 4'!Print_Area</vt:lpstr>
      <vt:lpstr>SUMMARY!Print_Area</vt:lpstr>
      <vt:lpstr>'SECTION No. 2'!Print_Titles</vt:lpstr>
      <vt:lpstr>'SECTION No. 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dc:creator>
  <cp:lastModifiedBy>Chris Whalley</cp:lastModifiedBy>
  <cp:lastPrinted>2022-12-12T11:22:54Z</cp:lastPrinted>
  <dcterms:created xsi:type="dcterms:W3CDTF">2008-03-31T11:19:28Z</dcterms:created>
  <dcterms:modified xsi:type="dcterms:W3CDTF">2022-12-13T16:07:21Z</dcterms:modified>
</cp:coreProperties>
</file>